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4-2019 Закон КК от 01-07-2019 № 344\"/>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9" i="11" l="1"/>
  <c r="BF59" i="11"/>
  <c r="C60" i="11"/>
  <c r="BF60" i="11"/>
  <c r="C61" i="11"/>
  <c r="BF61" i="11"/>
  <c r="C62" i="11"/>
  <c r="BF62"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C57" i="11"/>
  <c r="BF57" i="11"/>
  <c r="C58" i="11"/>
  <c r="BF58" i="11"/>
  <c r="Z12" i="11" l="1"/>
  <c r="B2" i="11" l="1"/>
  <c r="A13" i="11" s="1"/>
  <c r="Z11" i="11" l="1"/>
  <c r="Z5" i="11"/>
  <c r="Z4" i="11"/>
  <c r="Z10" i="11"/>
</calcChain>
</file>

<file path=xl/sharedStrings.xml><?xml version="1.0" encoding="utf-8"?>
<sst xmlns="http://schemas.openxmlformats.org/spreadsheetml/2006/main" count="233" uniqueCount="196">
  <si>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</si>
  <si>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</si>
  <si>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</si>
  <si>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</si>
  <si>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</si>
  <si>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</si>
  <si>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</si>
  <si>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</si>
  <si>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</si>
  <si>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</si>
  <si>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</si>
  <si>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</si>
  <si>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</si>
  <si>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</si>
  <si>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</si>
  <si>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</si>
  <si>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</si>
  <si>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</si>
  <si>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</si>
  <si>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</si>
  <si>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</si>
  <si>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</si>
  <si>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</si>
  <si>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</si>
  <si>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</si>
  <si>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</si>
  <si>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</si>
  <si>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</si>
  <si>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</si>
  <si>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</si>
  <si>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</si>
  <si>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</si>
  <si>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</si>
  <si>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</si>
  <si>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</si>
  <si>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</si>
  <si>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</si>
  <si>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</si>
  <si>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</si>
  <si>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</si>
  <si>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</si>
  <si>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</si>
  <si>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</si>
  <si>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</si>
  <si>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</si>
  <si>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</si>
  <si>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</si>
  <si>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</si>
  <si>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</si>
  <si>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</si>
  <si>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</si>
  <si>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</si>
  <si>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</si>
  <si>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</si>
  <si>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</si>
  <si>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</si>
  <si>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</si>
  <si>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</si>
  <si>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</si>
  <si>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</si>
  <si>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</si>
  <si>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</si>
  <si>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</si>
  <si>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</si>
  <si>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</si>
  <si>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</si>
  <si>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</si>
  <si>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</si>
  <si>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</si>
  <si>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</si>
  <si>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</si>
  <si>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</si>
  <si>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</si>
  <si>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</si>
  <si>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</si>
  <si>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</si>
  <si>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</si>
  <si>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</si>
  <si>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</si>
  <si>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</si>
  <si>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</si>
  <si>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</si>
  <si>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</si>
  <si>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</si>
  <si>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</si>
  <si>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</si>
  <si>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</si>
  <si>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</si>
  <si>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</si>
  <si>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</si>
  <si>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</si>
  <si>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</si>
  <si>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</si>
  <si>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</si>
  <si>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</si>
  <si>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</si>
  <si>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</si>
  <si>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</si>
  <si>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</si>
  <si>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10AF309502</t>
  </si>
  <si>
    <t>Расходы за счет средств Фонда содействия реформированию ЖКХ текущего года</t>
  </si>
  <si>
    <t>11</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</si>
  <si>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</si>
  <si>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10AF309602</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</si>
  <si>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</si>
  <si>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</si>
  <si>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</si>
  <si>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</si>
  <si>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</si>
  <si>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</si>
  <si>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</si>
  <si>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</si>
  <si>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</si>
  <si>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</si>
  <si>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</si>
  <si>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</si>
  <si>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</si>
  <si>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</si>
  <si>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</si>
  <si>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</si>
  <si>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</si>
  <si>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17</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</si>
  <si>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</si>
  <si>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</si>
  <si>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</si>
  <si>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18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</si>
  <si>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</si>
  <si>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</si>
  <si>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</si>
  <si>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</si>
  <si>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</si>
  <si>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20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</si>
  <si>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</si>
  <si>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</si>
  <si>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</si>
  <si>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</si>
  <si>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</si>
  <si>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</si>
  <si>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</si>
  <si>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</si>
  <si>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</si>
  <si>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</si>
  <si>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</si>
  <si>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</si>
  <si>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</si>
  <si>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24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</si>
  <si>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</si>
  <si>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</si>
  <si>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25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</si>
  <si>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</si>
  <si>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</si>
  <si>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26</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</si>
  <si>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</si>
  <si>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</si>
  <si>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2310840060</t>
  </si>
  <si>
    <t>27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</si>
  <si>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</si>
  <si>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</si>
  <si>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28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</si>
  <si>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</si>
  <si>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</si>
  <si>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</si>
  <si>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</si>
  <si>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</si>
  <si>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</si>
  <si>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</si>
  <si>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</si>
  <si>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</si>
  <si>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</si>
  <si>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</si>
  <si>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</si>
  <si>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</si>
  <si>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</si>
  <si>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</si>
  <si>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</si>
  <si>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</si>
  <si>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</si>
  <si>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</si>
  <si>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</si>
  <si>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</si>
  <si>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</si>
  <si>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</si>
  <si>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</si>
  <si>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</si>
  <si>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36</t>
  </si>
  <si>
    <t>39</t>
  </si>
  <si>
    <t>40</t>
  </si>
  <si>
    <t>42</t>
  </si>
  <si>
    <t>44</t>
  </si>
  <si>
    <t>45</t>
  </si>
  <si>
    <t>47</t>
  </si>
  <si>
    <t>49</t>
  </si>
  <si>
    <t>51</t>
  </si>
  <si>
    <t>Приложение 17</t>
  </si>
  <si>
    <t>"Приложение 14</t>
  </si>
  <si>
    <t>от 01.07.2019 № 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</si>
</sst>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1"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i/>
      <sz val="16"/>
      <name val="Times New Roman"/>
      <family val="1"/>
      <charset val="204"/>
    </font>
    <font>
      <b/>
      <i/>
      <sz val="16"/>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7" fillId="0" borderId="0"/>
    <xf numFmtId="0" fontId="1" fillId="0" borderId="0"/>
    <xf numFmtId="165" fontId="1" fillId="0" borderId="0" applyFont="0" applyFill="0" applyBorder="0" applyAlignment="0" applyProtection="0"/>
  </cellStyleXfs>
  <cellXfs count="84">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2"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8" fillId="2" borderId="2" xfId="0" applyNumberFormat="1" applyFont="1" applyFill="1" applyBorder="1" applyAlignment="1">
      <alignment horizontal="center" vertical="center" wrapText="1"/>
    </xf>
    <xf numFmtId="0" fontId="8" fillId="0" borderId="0" xfId="0" applyFont="1" applyFill="1" applyBorder="1"/>
    <xf numFmtId="0" fontId="5" fillId="0" borderId="0" xfId="0" applyFont="1" applyFill="1" applyBorder="1"/>
    <xf numFmtId="0" fontId="13" fillId="0" borderId="0" xfId="0" applyFont="1" applyFill="1" applyBorder="1"/>
    <xf numFmtId="0" fontId="2" fillId="0" borderId="0" xfId="0" applyFont="1" applyFill="1" applyBorder="1" applyAlignment="1">
      <alignment horizontal="right"/>
    </xf>
    <xf numFmtId="0" fontId="10" fillId="0" borderId="0" xfId="0" applyFont="1" applyFill="1" applyAlignment="1">
      <alignment horizontal="right"/>
    </xf>
    <xf numFmtId="0" fontId="7" fillId="0" borderId="0" xfId="0" applyFont="1" applyFill="1" applyAlignment="1"/>
    <xf numFmtId="0" fontId="10" fillId="0" borderId="0" xfId="0" applyFont="1" applyFill="1" applyAlignment="1"/>
    <xf numFmtId="0" fontId="18" fillId="0" borderId="0" xfId="0" applyNumberFormat="1" applyFont="1" applyAlignment="1">
      <alignment horizontal="right" vertical="center"/>
    </xf>
    <xf numFmtId="167" fontId="2" fillId="0" borderId="0" xfId="0" applyNumberFormat="1" applyFont="1" applyFill="1" applyAlignment="1">
      <alignment horizontal="right"/>
    </xf>
    <xf numFmtId="0" fontId="11" fillId="0" borderId="0" xfId="0" applyFont="1" applyFill="1" applyAlignment="1">
      <alignment wrapText="1"/>
    </xf>
    <xf numFmtId="49" fontId="8" fillId="0" borderId="5" xfId="0" applyNumberFormat="1" applyFont="1" applyFill="1" applyBorder="1" applyAlignment="1">
      <alignment horizontal="center" vertical="center"/>
    </xf>
    <xf numFmtId="49" fontId="8" fillId="0" borderId="5" xfId="0" applyNumberFormat="1" applyFont="1" applyFill="1" applyBorder="1" applyAlignment="1">
      <alignment horizontal="left" vertical="center" wrapText="1"/>
    </xf>
    <xf numFmtId="49" fontId="8" fillId="2" borderId="5"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xf>
    <xf numFmtId="49" fontId="12" fillId="0" borderId="2" xfId="0" applyNumberFormat="1" applyFont="1" applyFill="1" applyBorder="1" applyAlignment="1">
      <alignment horizontal="left" vertical="center" wrapText="1"/>
    </xf>
    <xf numFmtId="49" fontId="14" fillId="2" borderId="2" xfId="0" applyNumberFormat="1" applyFont="1" applyFill="1" applyBorder="1" applyAlignment="1">
      <alignment horizontal="center" vertical="center" wrapText="1"/>
    </xf>
    <xf numFmtId="49" fontId="12" fillId="2" borderId="2"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49" fontId="8" fillId="2" borderId="6"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xf>
    <xf numFmtId="49" fontId="13" fillId="0" borderId="1" xfId="0" applyNumberFormat="1" applyFont="1" applyFill="1" applyBorder="1" applyAlignment="1">
      <alignment horizontal="left" vertical="center" wrapText="1"/>
    </xf>
    <xf numFmtId="49" fontId="16" fillId="2" borderId="1" xfId="0" applyNumberFormat="1"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166" fontId="9" fillId="3" borderId="5" xfId="0" applyNumberFormat="1" applyFont="1" applyFill="1" applyBorder="1" applyAlignment="1">
      <alignment horizontal="right" vertical="center"/>
    </xf>
    <xf numFmtId="166" fontId="9" fillId="0" borderId="5" xfId="0" applyNumberFormat="1" applyFont="1" applyFill="1" applyBorder="1" applyAlignment="1">
      <alignment horizontal="right" vertical="center"/>
    </xf>
    <xf numFmtId="166" fontId="6" fillId="0" borderId="5" xfId="0" applyNumberFormat="1" applyFont="1" applyFill="1" applyBorder="1" applyAlignment="1">
      <alignment horizontal="right" vertical="center"/>
    </xf>
    <xf numFmtId="166" fontId="19" fillId="3" borderId="2" xfId="0" applyNumberFormat="1" applyFont="1" applyFill="1" applyBorder="1" applyAlignment="1">
      <alignment horizontal="right" vertical="center"/>
    </xf>
    <xf numFmtId="166" fontId="19" fillId="0" borderId="2" xfId="0" applyNumberFormat="1" applyFont="1" applyFill="1" applyBorder="1" applyAlignment="1">
      <alignment horizontal="right" vertical="center"/>
    </xf>
    <xf numFmtId="166" fontId="20" fillId="0" borderId="2" xfId="0" applyNumberFormat="1" applyFont="1" applyFill="1" applyBorder="1" applyAlignment="1">
      <alignment horizontal="right" vertical="center"/>
    </xf>
    <xf numFmtId="166" fontId="9" fillId="3" borderId="2"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166" fontId="6" fillId="0" borderId="2" xfId="0" applyNumberFormat="1" applyFont="1" applyFill="1" applyBorder="1" applyAlignment="1">
      <alignment horizontal="right" vertical="center"/>
    </xf>
    <xf numFmtId="166" fontId="9" fillId="3" borderId="6" xfId="0" applyNumberFormat="1" applyFont="1" applyFill="1" applyBorder="1" applyAlignment="1">
      <alignment horizontal="right" vertical="center"/>
    </xf>
    <xf numFmtId="166" fontId="9" fillId="0" borderId="6" xfId="0" applyNumberFormat="1" applyFont="1" applyFill="1" applyBorder="1" applyAlignment="1">
      <alignment horizontal="right" vertical="center"/>
    </xf>
    <xf numFmtId="166" fontId="6" fillId="0" borderId="6" xfId="0" applyNumberFormat="1" applyFont="1" applyFill="1" applyBorder="1" applyAlignment="1">
      <alignment horizontal="right" vertical="center"/>
    </xf>
    <xf numFmtId="166" fontId="6" fillId="3" borderId="1" xfId="0" applyNumberFormat="1" applyFont="1" applyFill="1" applyBorder="1" applyAlignment="1">
      <alignment horizontal="right" vertical="center"/>
    </xf>
    <xf numFmtId="166" fontId="6" fillId="0" borderId="1" xfId="0" applyNumberFormat="1" applyFont="1" applyFill="1" applyBorder="1" applyAlignment="1">
      <alignment horizontal="right" vertical="center"/>
    </xf>
    <xf numFmtId="166" fontId="20" fillId="3" borderId="1" xfId="0" applyNumberFormat="1" applyFont="1" applyFill="1" applyBorder="1" applyAlignment="1">
      <alignment horizontal="right" vertical="center"/>
    </xf>
    <xf numFmtId="166" fontId="20" fillId="0" borderId="1" xfId="0" applyNumberFormat="1" applyFont="1" applyFill="1" applyBorder="1" applyAlignment="1">
      <alignment horizontal="right" vertical="center"/>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1" fontId="8" fillId="2" borderId="1" xfId="0" applyNumberFormat="1" applyFont="1" applyFill="1" applyBorder="1" applyAlignment="1">
      <alignment horizontal="center" vertical="center" wrapText="1"/>
    </xf>
    <xf numFmtId="1" fontId="8" fillId="2" borderId="3"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 fontId="8" fillId="0" borderId="3"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1" fontId="8"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5"/>
  <sheetViews>
    <sheetView tabSelected="1" view="pageBreakPreview" topLeftCell="U1" zoomScale="60" zoomScaleNormal="50" workbookViewId="0">
      <selection activeCell="Z7" sqref="Z7"/>
    </sheetView>
  </sheetViews>
  <sheetFormatPr defaultRowHeight="15.75" x14ac:dyDescent="0.25"/>
  <cols>
    <col min="1" max="1" width="9.140625" style="8"/>
    <col min="2" max="2" width="47.140625" style="5" customWidth="1"/>
    <col min="3" max="3" width="16.42578125" style="3" customWidth="1"/>
    <col min="4" max="4" width="27.42578125" style="5" customWidth="1"/>
    <col min="5" max="5" width="21.42578125" style="1" customWidth="1"/>
    <col min="6" max="32" width="20.7109375" style="1" customWidth="1"/>
    <col min="33" max="33" width="21.85546875" style="1" customWidth="1"/>
    <col min="34" max="34" width="20.7109375" style="1" hidden="1" customWidth="1"/>
    <col min="35" max="38" width="20.7109375" style="1" customWidth="1"/>
    <col min="39" max="39" width="25.7109375" style="1" hidden="1" customWidth="1"/>
    <col min="40" max="41" width="20.7109375" style="1" customWidth="1"/>
    <col min="42" max="42" width="20.7109375" style="1" hidden="1" customWidth="1"/>
    <col min="43" max="47" width="20.7109375" style="1" customWidth="1"/>
    <col min="48" max="48" width="20.7109375" style="1" hidden="1" customWidth="1"/>
    <col min="49" max="56" width="20.7109375" style="1" customWidth="1"/>
    <col min="57" max="57" width="20.7109375" style="1" hidden="1" customWidth="1"/>
    <col min="58" max="58" width="24.7109375" style="1" customWidth="1"/>
    <col min="59" max="59" width="9.140625" style="3"/>
    <col min="60" max="16384" width="9.140625" style="1"/>
  </cols>
  <sheetData>
    <row r="1" spans="1:59" ht="23.25" x14ac:dyDescent="0.35">
      <c r="B1" s="33" t="s">
        <v>62</v>
      </c>
      <c r="Z1" s="28" t="s">
        <v>193</v>
      </c>
    </row>
    <row r="2" spans="1:59" ht="23.25" x14ac:dyDescent="0.35">
      <c r="B2" s="33">
        <f>YEAR(Date)</f>
        <v>2019</v>
      </c>
      <c r="Z2" s="28" t="s">
        <v>0</v>
      </c>
    </row>
    <row r="3" spans="1:59" ht="23.25" x14ac:dyDescent="0.35">
      <c r="A3" s="7" t="s">
        <v>63</v>
      </c>
      <c r="Z3" s="28" t="s">
        <v>60</v>
      </c>
    </row>
    <row r="4" spans="1:59" ht="23.25" x14ac:dyDescent="0.35">
      <c r="Z4" s="28" t="str">
        <f>CONCATENATE("""О краевом бюджете на ",Year," год_x000D_")</f>
        <v>"О краевом бюджете на 2019 год_x000D_</v>
      </c>
    </row>
    <row r="5" spans="1:59" ht="23.25" x14ac:dyDescent="0.25">
      <c r="Z5" s="31" t="str">
        <f>CONCATENATE("и на плановый период ",Year+1," и ",Year+2," годов""")</f>
        <v>и на плановый период 2020 и 2021 годов"</v>
      </c>
    </row>
    <row r="6" spans="1:59" ht="23.25" x14ac:dyDescent="0.35">
      <c r="Z6" s="28" t="s">
        <v>195</v>
      </c>
    </row>
    <row r="8" spans="1:59" ht="23.25" x14ac:dyDescent="0.35">
      <c r="A8" s="7"/>
      <c r="C8" s="30"/>
      <c r="D8" s="30"/>
      <c r="E8" s="30"/>
      <c r="F8" s="30"/>
      <c r="G8" s="30"/>
      <c r="H8" s="30"/>
      <c r="I8" s="30"/>
      <c r="J8" s="30"/>
      <c r="K8" s="30"/>
      <c r="L8" s="30"/>
      <c r="M8" s="30"/>
      <c r="N8" s="30"/>
      <c r="O8" s="30"/>
      <c r="P8" s="30"/>
      <c r="Q8" s="30"/>
      <c r="R8" s="30"/>
      <c r="S8" s="30"/>
      <c r="T8" s="30"/>
      <c r="U8" s="30"/>
      <c r="V8" s="30"/>
      <c r="W8" s="30"/>
      <c r="X8" s="30"/>
      <c r="Y8" s="30"/>
      <c r="Z8" s="28" t="s">
        <v>194</v>
      </c>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row>
    <row r="9" spans="1:59" ht="23.25" x14ac:dyDescent="0.35">
      <c r="A9" s="7"/>
      <c r="C9" s="30"/>
      <c r="D9" s="30"/>
      <c r="E9" s="30"/>
      <c r="F9" s="30"/>
      <c r="G9" s="30"/>
      <c r="H9" s="30"/>
      <c r="I9" s="30"/>
      <c r="J9" s="30"/>
      <c r="K9" s="30"/>
      <c r="L9" s="30"/>
      <c r="M9" s="30"/>
      <c r="N9" s="30"/>
      <c r="O9" s="30"/>
      <c r="P9" s="30"/>
      <c r="Q9" s="30"/>
      <c r="R9" s="30"/>
      <c r="S9" s="30"/>
      <c r="T9" s="30"/>
      <c r="U9" s="30"/>
      <c r="V9" s="30"/>
      <c r="W9" s="30"/>
      <c r="X9" s="30"/>
      <c r="Y9" s="30"/>
      <c r="Z9" s="28" t="s">
        <v>0</v>
      </c>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row>
    <row r="10" spans="1:59" ht="23.25" x14ac:dyDescent="0.35">
      <c r="A10" s="7"/>
      <c r="C10" s="30"/>
      <c r="D10" s="30"/>
      <c r="E10" s="30"/>
      <c r="F10" s="30"/>
      <c r="G10" s="30"/>
      <c r="H10" s="30"/>
      <c r="I10" s="30"/>
      <c r="J10" s="30"/>
      <c r="K10" s="30"/>
      <c r="L10" s="30"/>
      <c r="M10" s="30"/>
      <c r="N10" s="30"/>
      <c r="O10" s="30"/>
      <c r="P10" s="30"/>
      <c r="Q10" s="30"/>
      <c r="R10" s="30"/>
      <c r="S10" s="30"/>
      <c r="T10" s="30"/>
      <c r="U10" s="30"/>
      <c r="V10" s="30"/>
      <c r="W10" s="30"/>
      <c r="X10" s="30"/>
      <c r="Y10" s="30"/>
      <c r="Z10" s="28" t="str">
        <f>CONCATENATE("''О краевом бюджете на ",Year," год")</f>
        <v>''О краевом бюджете на 2019 год</v>
      </c>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row>
    <row r="11" spans="1:59" ht="23.25" x14ac:dyDescent="0.35">
      <c r="A11" s="7"/>
      <c r="C11" s="30"/>
      <c r="D11" s="30"/>
      <c r="E11" s="30"/>
      <c r="F11" s="30"/>
      <c r="G11" s="30"/>
      <c r="H11" s="30"/>
      <c r="I11" s="30"/>
      <c r="J11" s="30"/>
      <c r="K11" s="30"/>
      <c r="L11" s="30"/>
      <c r="M11" s="30"/>
      <c r="N11" s="30"/>
      <c r="O11" s="30"/>
      <c r="P11" s="30"/>
      <c r="Q11" s="30"/>
      <c r="R11" s="30"/>
      <c r="S11" s="30"/>
      <c r="T11" s="30"/>
      <c r="U11" s="30"/>
      <c r="V11" s="30"/>
      <c r="W11" s="30"/>
      <c r="X11" s="30"/>
      <c r="Z11" s="31" t="str">
        <f>CONCATENATE("и на плановый период ",Year+1," и ",Year+2," годов""")</f>
        <v>и на плановый период 2020 и 2021 годов"</v>
      </c>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row>
    <row r="12" spans="1:59" ht="23.25" x14ac:dyDescent="0.35">
      <c r="A12" s="7"/>
      <c r="C12" s="30"/>
      <c r="D12" s="30"/>
      <c r="E12" s="30"/>
      <c r="F12" s="30"/>
      <c r="G12" s="30"/>
      <c r="H12" s="30"/>
      <c r="I12" s="30"/>
      <c r="J12" s="30"/>
      <c r="K12" s="30"/>
      <c r="L12" s="30"/>
      <c r="M12" s="30"/>
      <c r="N12" s="30"/>
      <c r="O12" s="30"/>
      <c r="P12" s="30"/>
      <c r="Q12" s="30"/>
      <c r="R12" s="30"/>
      <c r="S12" s="30"/>
      <c r="T12" s="30"/>
      <c r="U12" s="30"/>
      <c r="V12" s="30"/>
      <c r="W12" s="30"/>
      <c r="X12" s="30"/>
      <c r="Y12" s="30"/>
      <c r="Z12" s="28" t="str">
        <f>MID(Law,24,19)</f>
        <v>от 19.11.2018 № 272</v>
      </c>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row>
    <row r="13" spans="1:59" ht="42" customHeight="1" x14ac:dyDescent="0.35">
      <c r="A13" s="68"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2019 год </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27"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69" t="s">
        <v>55</v>
      </c>
      <c r="B15" s="73" t="s">
        <v>1</v>
      </c>
      <c r="C15" s="79" t="s">
        <v>54</v>
      </c>
      <c r="D15" s="73" t="s">
        <v>2</v>
      </c>
      <c r="E15" s="73" t="s">
        <v>3</v>
      </c>
      <c r="F15" s="71" t="s">
        <v>4</v>
      </c>
      <c r="G15" s="75" t="s">
        <v>5</v>
      </c>
      <c r="H15" s="77" t="s">
        <v>6</v>
      </c>
      <c r="I15" s="75" t="s">
        <v>7</v>
      </c>
      <c r="J15" s="75" t="s">
        <v>8</v>
      </c>
      <c r="K15" s="71" t="s">
        <v>9</v>
      </c>
      <c r="L15" s="71" t="s">
        <v>10</v>
      </c>
      <c r="M15" s="71" t="s">
        <v>11</v>
      </c>
      <c r="N15" s="71" t="s">
        <v>12</v>
      </c>
      <c r="O15" s="71" t="s">
        <v>13</v>
      </c>
      <c r="P15" s="71" t="s">
        <v>14</v>
      </c>
      <c r="Q15" s="71" t="s">
        <v>15</v>
      </c>
      <c r="R15" s="71" t="s">
        <v>16</v>
      </c>
      <c r="S15" s="71" t="s">
        <v>17</v>
      </c>
      <c r="T15" s="71" t="s">
        <v>18</v>
      </c>
      <c r="U15" s="71" t="s">
        <v>19</v>
      </c>
      <c r="V15" s="71" t="s">
        <v>20</v>
      </c>
      <c r="W15" s="71" t="s">
        <v>21</v>
      </c>
      <c r="X15" s="71" t="s">
        <v>22</v>
      </c>
      <c r="Y15" s="71" t="s">
        <v>23</v>
      </c>
      <c r="Z15" s="71" t="s">
        <v>24</v>
      </c>
      <c r="AA15" s="71" t="s">
        <v>25</v>
      </c>
      <c r="AB15" s="71" t="s">
        <v>26</v>
      </c>
      <c r="AC15" s="71" t="s">
        <v>27</v>
      </c>
      <c r="AD15" s="72" t="s">
        <v>57</v>
      </c>
      <c r="AE15" s="71" t="s">
        <v>28</v>
      </c>
      <c r="AF15" s="71" t="s">
        <v>29</v>
      </c>
      <c r="AG15" s="71" t="s">
        <v>30</v>
      </c>
      <c r="AH15" s="71" t="s">
        <v>31</v>
      </c>
      <c r="AI15" s="71" t="s">
        <v>32</v>
      </c>
      <c r="AJ15" s="71" t="s">
        <v>33</v>
      </c>
      <c r="AK15" s="71" t="s">
        <v>34</v>
      </c>
      <c r="AL15" s="71" t="s">
        <v>35</v>
      </c>
      <c r="AM15" s="71" t="s">
        <v>36</v>
      </c>
      <c r="AN15" s="71" t="s">
        <v>37</v>
      </c>
      <c r="AO15" s="71" t="s">
        <v>38</v>
      </c>
      <c r="AP15" s="71" t="s">
        <v>39</v>
      </c>
      <c r="AQ15" s="71" t="s">
        <v>40</v>
      </c>
      <c r="AR15" s="71" t="s">
        <v>41</v>
      </c>
      <c r="AS15" s="71" t="s">
        <v>42</v>
      </c>
      <c r="AT15" s="71" t="s">
        <v>43</v>
      </c>
      <c r="AU15" s="71" t="s">
        <v>44</v>
      </c>
      <c r="AV15" s="71" t="s">
        <v>45</v>
      </c>
      <c r="AW15" s="71" t="s">
        <v>58</v>
      </c>
      <c r="AX15" s="71" t="s">
        <v>46</v>
      </c>
      <c r="AY15" s="71" t="s">
        <v>47</v>
      </c>
      <c r="AZ15" s="71" t="s">
        <v>48</v>
      </c>
      <c r="BA15" s="71" t="s">
        <v>49</v>
      </c>
      <c r="BB15" s="71" t="s">
        <v>50</v>
      </c>
      <c r="BC15" s="71" t="s">
        <v>51</v>
      </c>
      <c r="BD15" s="71" t="s">
        <v>52</v>
      </c>
      <c r="BE15" s="71" t="s">
        <v>53</v>
      </c>
      <c r="BF15" s="82" t="s">
        <v>56</v>
      </c>
      <c r="BG15" s="19"/>
    </row>
    <row r="16" spans="1:59" s="13" customFormat="1" ht="15.75" customHeight="1" x14ac:dyDescent="0.2">
      <c r="A16" s="70"/>
      <c r="B16" s="74"/>
      <c r="C16" s="80"/>
      <c r="D16" s="74"/>
      <c r="E16" s="74"/>
      <c r="F16" s="72"/>
      <c r="G16" s="76"/>
      <c r="H16" s="78"/>
      <c r="I16" s="76"/>
      <c r="J16" s="76"/>
      <c r="K16" s="72"/>
      <c r="L16" s="72"/>
      <c r="M16" s="72"/>
      <c r="N16" s="72"/>
      <c r="O16" s="72"/>
      <c r="P16" s="72"/>
      <c r="Q16" s="72"/>
      <c r="R16" s="72"/>
      <c r="S16" s="72"/>
      <c r="T16" s="72"/>
      <c r="U16" s="72"/>
      <c r="V16" s="72"/>
      <c r="W16" s="72"/>
      <c r="X16" s="72"/>
      <c r="Y16" s="72"/>
      <c r="Z16" s="72"/>
      <c r="AA16" s="72"/>
      <c r="AB16" s="72"/>
      <c r="AC16" s="72"/>
      <c r="AD16" s="81"/>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83"/>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t="s">
        <v>176</v>
      </c>
      <c r="AJ17" s="11">
        <v>35</v>
      </c>
      <c r="AK17" s="10" t="s">
        <v>184</v>
      </c>
      <c r="AL17" s="11">
        <v>37</v>
      </c>
      <c r="AM17" s="10">
        <v>39</v>
      </c>
      <c r="AN17" s="11">
        <v>38</v>
      </c>
      <c r="AO17" s="10" t="s">
        <v>185</v>
      </c>
      <c r="AP17" s="11">
        <v>42</v>
      </c>
      <c r="AQ17" s="10" t="s">
        <v>186</v>
      </c>
      <c r="AR17" s="11">
        <v>41</v>
      </c>
      <c r="AS17" s="10" t="s">
        <v>187</v>
      </c>
      <c r="AT17" s="11">
        <v>43</v>
      </c>
      <c r="AU17" s="10" t="s">
        <v>188</v>
      </c>
      <c r="AV17" s="11">
        <v>48</v>
      </c>
      <c r="AW17" s="10" t="s">
        <v>189</v>
      </c>
      <c r="AX17" s="11">
        <v>46</v>
      </c>
      <c r="AY17" s="10" t="s">
        <v>190</v>
      </c>
      <c r="AZ17" s="11">
        <v>48</v>
      </c>
      <c r="BA17" s="10" t="s">
        <v>191</v>
      </c>
      <c r="BB17" s="11">
        <v>50</v>
      </c>
      <c r="BC17" s="10" t="s">
        <v>192</v>
      </c>
      <c r="BD17" s="11">
        <v>52</v>
      </c>
      <c r="BE17" s="10">
        <v>57</v>
      </c>
      <c r="BF17" s="11">
        <v>53</v>
      </c>
      <c r="BG17" s="20"/>
    </row>
    <row r="18" spans="1:60" s="6" customFormat="1" ht="337.5" x14ac:dyDescent="0.3">
      <c r="A18" s="34" t="s">
        <v>64</v>
      </c>
      <c r="B18" s="35" t="s">
        <v>65</v>
      </c>
      <c r="C18" s="36" t="str">
        <f t="shared" ref="C18:C62" si="0">MID(BG18,1,2)&amp;" "&amp;MID(BG18,3,1)&amp;" "&amp;MID(BG18,4,2)&amp;" "&amp;MID(BG18,6,5)</f>
        <v>03 6 02 R4670</v>
      </c>
      <c r="D18" s="36" t="s">
        <v>66</v>
      </c>
      <c r="E18" s="52"/>
      <c r="F18" s="52"/>
      <c r="G18" s="52"/>
      <c r="H18" s="53"/>
      <c r="I18" s="53"/>
      <c r="J18" s="53"/>
      <c r="K18" s="53">
        <v>2398.5647800000002</v>
      </c>
      <c r="L18" s="53"/>
      <c r="M18" s="53"/>
      <c r="N18" s="53"/>
      <c r="O18" s="53">
        <v>1563.6852200000001</v>
      </c>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4">
        <f t="shared" ref="BF18:BF62" si="1">SUM(E18:BE18)</f>
        <v>3962.25</v>
      </c>
      <c r="BG18" s="24" t="s">
        <v>67</v>
      </c>
      <c r="BH18" s="24"/>
    </row>
    <row r="19" spans="1:60" s="6" customFormat="1" ht="31.5" x14ac:dyDescent="0.25">
      <c r="A19" s="37"/>
      <c r="B19" s="38" t="s">
        <v>68</v>
      </c>
      <c r="C19" s="39" t="str">
        <f t="shared" si="0"/>
        <v>03 6 02 R4670</v>
      </c>
      <c r="D19" s="40"/>
      <c r="E19" s="55"/>
      <c r="F19" s="55"/>
      <c r="G19" s="55"/>
      <c r="H19" s="56"/>
      <c r="I19" s="56"/>
      <c r="J19" s="56"/>
      <c r="K19" s="56">
        <v>1918.8518200000001</v>
      </c>
      <c r="L19" s="56"/>
      <c r="M19" s="56"/>
      <c r="N19" s="56"/>
      <c r="O19" s="56">
        <v>1250.9481800000001</v>
      </c>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7">
        <f t="shared" si="1"/>
        <v>3169.8</v>
      </c>
      <c r="BG19" s="18" t="s">
        <v>67</v>
      </c>
      <c r="BH19" s="18"/>
    </row>
    <row r="20" spans="1:60" s="6" customFormat="1" ht="409.5" x14ac:dyDescent="0.3">
      <c r="A20" s="21" t="s">
        <v>69</v>
      </c>
      <c r="B20" s="22" t="s">
        <v>70</v>
      </c>
      <c r="C20" s="23" t="str">
        <f t="shared" si="0"/>
        <v>03 6 03 40060</v>
      </c>
      <c r="D20" s="23" t="s">
        <v>66</v>
      </c>
      <c r="E20" s="58"/>
      <c r="F20" s="58"/>
      <c r="G20" s="58"/>
      <c r="H20" s="59"/>
      <c r="I20" s="59">
        <v>137</v>
      </c>
      <c r="J20" s="59"/>
      <c r="K20" s="59"/>
      <c r="L20" s="59"/>
      <c r="M20" s="59"/>
      <c r="N20" s="59"/>
      <c r="O20" s="59"/>
      <c r="P20" s="59"/>
      <c r="Q20" s="59"/>
      <c r="R20" s="59"/>
      <c r="S20" s="59"/>
      <c r="T20" s="59"/>
      <c r="U20" s="59"/>
      <c r="V20" s="59"/>
      <c r="W20" s="59"/>
      <c r="X20" s="59"/>
      <c r="Y20" s="59"/>
      <c r="Z20" s="59"/>
      <c r="AA20" s="59">
        <v>137</v>
      </c>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60">
        <f t="shared" si="1"/>
        <v>274</v>
      </c>
      <c r="BG20" s="24" t="s">
        <v>71</v>
      </c>
      <c r="BH20" s="24"/>
    </row>
    <row r="21" spans="1:60" s="6" customFormat="1" ht="206.25" x14ac:dyDescent="0.3">
      <c r="A21" s="21" t="s">
        <v>72</v>
      </c>
      <c r="B21" s="22" t="s">
        <v>73</v>
      </c>
      <c r="C21" s="23" t="str">
        <f t="shared" si="0"/>
        <v>03 6 A1 55190</v>
      </c>
      <c r="D21" s="23" t="s">
        <v>66</v>
      </c>
      <c r="E21" s="58"/>
      <c r="F21" s="58"/>
      <c r="G21" s="58"/>
      <c r="H21" s="59"/>
      <c r="I21" s="59">
        <v>5737.1589000000004</v>
      </c>
      <c r="J21" s="59"/>
      <c r="K21" s="59"/>
      <c r="L21" s="59"/>
      <c r="M21" s="59"/>
      <c r="N21" s="59"/>
      <c r="O21" s="59">
        <v>7138.4343500000004</v>
      </c>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60">
        <f t="shared" si="1"/>
        <v>12875.593250000002</v>
      </c>
      <c r="BG21" s="24" t="s">
        <v>74</v>
      </c>
      <c r="BH21" s="24"/>
    </row>
    <row r="22" spans="1:60" s="6" customFormat="1" ht="31.5" x14ac:dyDescent="0.25">
      <c r="A22" s="37"/>
      <c r="B22" s="38" t="s">
        <v>68</v>
      </c>
      <c r="C22" s="39" t="str">
        <f t="shared" si="0"/>
        <v>03 6 A1 55190</v>
      </c>
      <c r="D22" s="40"/>
      <c r="E22" s="55"/>
      <c r="F22" s="55"/>
      <c r="G22" s="55"/>
      <c r="H22" s="56"/>
      <c r="I22" s="56">
        <v>5450.3</v>
      </c>
      <c r="J22" s="56"/>
      <c r="K22" s="56"/>
      <c r="L22" s="56"/>
      <c r="M22" s="56"/>
      <c r="N22" s="56"/>
      <c r="O22" s="56">
        <v>7067.05</v>
      </c>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7">
        <f t="shared" si="1"/>
        <v>12517.35</v>
      </c>
      <c r="BG22" s="18" t="s">
        <v>74</v>
      </c>
      <c r="BH22" s="18"/>
    </row>
    <row r="23" spans="1:60" s="6" customFormat="1" ht="337.5" x14ac:dyDescent="0.3">
      <c r="A23" s="21" t="s">
        <v>75</v>
      </c>
      <c r="B23" s="22" t="s">
        <v>76</v>
      </c>
      <c r="C23" s="23" t="str">
        <f t="shared" si="0"/>
        <v>09 5 02 40070</v>
      </c>
      <c r="D23" s="23" t="s">
        <v>77</v>
      </c>
      <c r="E23" s="58"/>
      <c r="F23" s="58"/>
      <c r="G23" s="58"/>
      <c r="H23" s="59">
        <v>2845.06</v>
      </c>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60">
        <f t="shared" si="1"/>
        <v>2845.06</v>
      </c>
      <c r="BG23" s="24" t="s">
        <v>78</v>
      </c>
      <c r="BH23" s="24"/>
    </row>
    <row r="24" spans="1:60" s="6" customFormat="1" ht="375" x14ac:dyDescent="0.3">
      <c r="A24" s="21" t="s">
        <v>79</v>
      </c>
      <c r="B24" s="22" t="s">
        <v>80</v>
      </c>
      <c r="C24" s="23" t="str">
        <f t="shared" si="0"/>
        <v>10 1 01 40060</v>
      </c>
      <c r="D24" s="23" t="s">
        <v>81</v>
      </c>
      <c r="E24" s="58">
        <v>10000</v>
      </c>
      <c r="F24" s="58"/>
      <c r="G24" s="58"/>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60">
        <f t="shared" si="1"/>
        <v>10000</v>
      </c>
      <c r="BG24" s="24" t="s">
        <v>82</v>
      </c>
      <c r="BH24" s="24"/>
    </row>
    <row r="25" spans="1:60" s="6" customFormat="1" ht="409.5" x14ac:dyDescent="0.3">
      <c r="A25" s="21" t="s">
        <v>83</v>
      </c>
      <c r="B25" s="22" t="s">
        <v>84</v>
      </c>
      <c r="C25" s="23" t="str">
        <f t="shared" si="0"/>
        <v>10 1 02 40060</v>
      </c>
      <c r="D25" s="23" t="s">
        <v>81</v>
      </c>
      <c r="E25" s="58"/>
      <c r="F25" s="58"/>
      <c r="G25" s="58"/>
      <c r="H25" s="59"/>
      <c r="I25" s="59"/>
      <c r="J25" s="59"/>
      <c r="K25" s="59"/>
      <c r="L25" s="59"/>
      <c r="M25" s="59"/>
      <c r="N25" s="59"/>
      <c r="O25" s="59"/>
      <c r="P25" s="59"/>
      <c r="Q25" s="59"/>
      <c r="R25" s="59"/>
      <c r="S25" s="59">
        <v>1000</v>
      </c>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60">
        <f t="shared" si="1"/>
        <v>1000</v>
      </c>
      <c r="BG25" s="24" t="s">
        <v>85</v>
      </c>
      <c r="BH25" s="24"/>
    </row>
    <row r="26" spans="1:60" s="6" customFormat="1" ht="409.5" x14ac:dyDescent="0.3">
      <c r="A26" s="21" t="s">
        <v>86</v>
      </c>
      <c r="B26" s="22" t="s">
        <v>87</v>
      </c>
      <c r="C26" s="23" t="str">
        <f t="shared" si="0"/>
        <v>10 5 01 40060</v>
      </c>
      <c r="D26" s="23" t="s">
        <v>81</v>
      </c>
      <c r="E26" s="58">
        <v>782.73500000000001</v>
      </c>
      <c r="F26" s="58"/>
      <c r="G26" s="58"/>
      <c r="H26" s="59"/>
      <c r="I26" s="59">
        <v>2055.0749999999998</v>
      </c>
      <c r="J26" s="59"/>
      <c r="K26" s="59"/>
      <c r="L26" s="59"/>
      <c r="M26" s="59"/>
      <c r="N26" s="59">
        <v>2657.7539999999999</v>
      </c>
      <c r="O26" s="59"/>
      <c r="P26" s="59">
        <v>17107.2</v>
      </c>
      <c r="Q26" s="59"/>
      <c r="R26" s="59"/>
      <c r="S26" s="59"/>
      <c r="T26" s="59"/>
      <c r="U26" s="59"/>
      <c r="V26" s="59"/>
      <c r="W26" s="59"/>
      <c r="X26" s="59"/>
      <c r="Y26" s="59"/>
      <c r="Z26" s="59"/>
      <c r="AA26" s="59">
        <v>541.9</v>
      </c>
      <c r="AB26" s="59"/>
      <c r="AC26" s="59"/>
      <c r="AD26" s="59"/>
      <c r="AE26" s="59"/>
      <c r="AF26" s="59"/>
      <c r="AG26" s="59"/>
      <c r="AH26" s="59"/>
      <c r="AI26" s="59"/>
      <c r="AJ26" s="59"/>
      <c r="AK26" s="59"/>
      <c r="AL26" s="59"/>
      <c r="AM26" s="59"/>
      <c r="AN26" s="59"/>
      <c r="AO26" s="59"/>
      <c r="AP26" s="59"/>
      <c r="AQ26" s="59"/>
      <c r="AR26" s="59"/>
      <c r="AS26" s="59"/>
      <c r="AT26" s="59">
        <v>827.2</v>
      </c>
      <c r="AU26" s="59"/>
      <c r="AV26" s="59"/>
      <c r="AW26" s="59"/>
      <c r="AX26" s="59"/>
      <c r="AY26" s="59"/>
      <c r="AZ26" s="59"/>
      <c r="BA26" s="59"/>
      <c r="BB26" s="59"/>
      <c r="BC26" s="59"/>
      <c r="BD26" s="59"/>
      <c r="BE26" s="59"/>
      <c r="BF26" s="60">
        <f t="shared" si="1"/>
        <v>23971.864000000005</v>
      </c>
      <c r="BG26" s="24" t="s">
        <v>88</v>
      </c>
      <c r="BH26" s="24"/>
    </row>
    <row r="27" spans="1:60" s="6" customFormat="1" ht="318.75" x14ac:dyDescent="0.3">
      <c r="A27" s="21" t="s">
        <v>89</v>
      </c>
      <c r="B27" s="22" t="s">
        <v>90</v>
      </c>
      <c r="C27" s="23" t="str">
        <f t="shared" si="0"/>
        <v>10 5 01 40070</v>
      </c>
      <c r="D27" s="23" t="s">
        <v>81</v>
      </c>
      <c r="E27" s="58"/>
      <c r="F27" s="58"/>
      <c r="G27" s="58"/>
      <c r="H27" s="59"/>
      <c r="I27" s="59"/>
      <c r="J27" s="59"/>
      <c r="K27" s="59"/>
      <c r="L27" s="59"/>
      <c r="M27" s="59"/>
      <c r="N27" s="59"/>
      <c r="O27" s="59"/>
      <c r="P27" s="59">
        <v>3905.0614300000002</v>
      </c>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60">
        <f t="shared" si="1"/>
        <v>3905.0614300000002</v>
      </c>
      <c r="BG27" s="24" t="s">
        <v>91</v>
      </c>
      <c r="BH27" s="24"/>
    </row>
    <row r="28" spans="1:60" s="6" customFormat="1" ht="243.75" x14ac:dyDescent="0.3">
      <c r="A28" s="21" t="s">
        <v>92</v>
      </c>
      <c r="B28" s="22" t="s">
        <v>93</v>
      </c>
      <c r="C28" s="23" t="str">
        <f t="shared" si="0"/>
        <v>10 6 01 R4970</v>
      </c>
      <c r="D28" s="23" t="s">
        <v>94</v>
      </c>
      <c r="E28" s="58">
        <v>35426.347909999997</v>
      </c>
      <c r="F28" s="58"/>
      <c r="G28" s="58"/>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60">
        <f t="shared" si="1"/>
        <v>35426.347909999997</v>
      </c>
      <c r="BG28" s="24" t="s">
        <v>95</v>
      </c>
      <c r="BH28" s="24"/>
    </row>
    <row r="29" spans="1:60" s="6" customFormat="1" ht="47.25" x14ac:dyDescent="0.25">
      <c r="A29" s="37"/>
      <c r="B29" s="38" t="s">
        <v>96</v>
      </c>
      <c r="C29" s="39" t="str">
        <f t="shared" si="0"/>
        <v>10 6 01 R4970</v>
      </c>
      <c r="D29" s="40"/>
      <c r="E29" s="55">
        <v>19587.76856</v>
      </c>
      <c r="F29" s="55"/>
      <c r="G29" s="55"/>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7">
        <f t="shared" si="1"/>
        <v>19587.76856</v>
      </c>
      <c r="BG29" s="18" t="s">
        <v>95</v>
      </c>
      <c r="BH29" s="18"/>
    </row>
    <row r="30" spans="1:60" s="6" customFormat="1" ht="409.5" x14ac:dyDescent="0.3">
      <c r="A30" s="21" t="s">
        <v>97</v>
      </c>
      <c r="B30" s="22" t="s">
        <v>98</v>
      </c>
      <c r="C30" s="23" t="str">
        <f t="shared" si="0"/>
        <v>10 A F3 09502</v>
      </c>
      <c r="D30" s="23" t="s">
        <v>81</v>
      </c>
      <c r="E30" s="58">
        <v>31234.769980000001</v>
      </c>
      <c r="F30" s="58">
        <v>3112.7005300000001</v>
      </c>
      <c r="G30" s="58"/>
      <c r="H30" s="59"/>
      <c r="I30" s="59">
        <v>755.41728000000001</v>
      </c>
      <c r="J30" s="59"/>
      <c r="K30" s="59"/>
      <c r="L30" s="59"/>
      <c r="M30" s="59"/>
      <c r="N30" s="59"/>
      <c r="O30" s="59"/>
      <c r="P30" s="59">
        <v>11818.3698</v>
      </c>
      <c r="Q30" s="59"/>
      <c r="R30" s="59"/>
      <c r="S30" s="59"/>
      <c r="T30" s="59"/>
      <c r="U30" s="59"/>
      <c r="V30" s="59"/>
      <c r="W30" s="59"/>
      <c r="X30" s="59"/>
      <c r="Y30" s="59"/>
      <c r="Z30" s="59"/>
      <c r="AA30" s="59">
        <v>8900.6841499999991</v>
      </c>
      <c r="AB30" s="59"/>
      <c r="AC30" s="59"/>
      <c r="AD30" s="59"/>
      <c r="AE30" s="59">
        <v>26946.246360000001</v>
      </c>
      <c r="AF30" s="59"/>
      <c r="AG30" s="59"/>
      <c r="AH30" s="59"/>
      <c r="AI30" s="59"/>
      <c r="AJ30" s="59"/>
      <c r="AK30" s="59"/>
      <c r="AL30" s="59"/>
      <c r="AM30" s="59"/>
      <c r="AN30" s="59"/>
      <c r="AO30" s="59"/>
      <c r="AP30" s="59"/>
      <c r="AQ30" s="59"/>
      <c r="AR30" s="59"/>
      <c r="AS30" s="59"/>
      <c r="AT30" s="59">
        <v>1263.0718999999999</v>
      </c>
      <c r="AU30" s="59"/>
      <c r="AV30" s="59"/>
      <c r="AW30" s="59"/>
      <c r="AX30" s="59"/>
      <c r="AY30" s="59"/>
      <c r="AZ30" s="59"/>
      <c r="BA30" s="59"/>
      <c r="BB30" s="59"/>
      <c r="BC30" s="59"/>
      <c r="BD30" s="59"/>
      <c r="BE30" s="59"/>
      <c r="BF30" s="60">
        <f t="shared" si="1"/>
        <v>84031.26</v>
      </c>
      <c r="BG30" s="24" t="s">
        <v>99</v>
      </c>
      <c r="BH30" s="24"/>
    </row>
    <row r="31" spans="1:60" s="6" customFormat="1" ht="47.25" x14ac:dyDescent="0.25">
      <c r="A31" s="37"/>
      <c r="B31" s="38" t="s">
        <v>100</v>
      </c>
      <c r="C31" s="39" t="str">
        <f t="shared" si="0"/>
        <v>10 A F3 09502</v>
      </c>
      <c r="D31" s="40"/>
      <c r="E31" s="55">
        <v>31234.769980000001</v>
      </c>
      <c r="F31" s="55">
        <v>3112.7005300000001</v>
      </c>
      <c r="G31" s="55"/>
      <c r="H31" s="56"/>
      <c r="I31" s="56">
        <v>755.41728000000001</v>
      </c>
      <c r="J31" s="56"/>
      <c r="K31" s="56"/>
      <c r="L31" s="56"/>
      <c r="M31" s="56"/>
      <c r="N31" s="56"/>
      <c r="O31" s="56"/>
      <c r="P31" s="56">
        <v>11818.3698</v>
      </c>
      <c r="Q31" s="56"/>
      <c r="R31" s="56"/>
      <c r="S31" s="56"/>
      <c r="T31" s="56"/>
      <c r="U31" s="56"/>
      <c r="V31" s="56"/>
      <c r="W31" s="56"/>
      <c r="X31" s="56"/>
      <c r="Y31" s="56"/>
      <c r="Z31" s="56"/>
      <c r="AA31" s="56">
        <v>8900.6841499999991</v>
      </c>
      <c r="AB31" s="56"/>
      <c r="AC31" s="56"/>
      <c r="AD31" s="56"/>
      <c r="AE31" s="56">
        <v>26946.246360000001</v>
      </c>
      <c r="AF31" s="56"/>
      <c r="AG31" s="56"/>
      <c r="AH31" s="56"/>
      <c r="AI31" s="56"/>
      <c r="AJ31" s="56"/>
      <c r="AK31" s="56"/>
      <c r="AL31" s="56"/>
      <c r="AM31" s="56"/>
      <c r="AN31" s="56"/>
      <c r="AO31" s="56"/>
      <c r="AP31" s="56"/>
      <c r="AQ31" s="56"/>
      <c r="AR31" s="56"/>
      <c r="AS31" s="56"/>
      <c r="AT31" s="56">
        <v>1263.0718999999999</v>
      </c>
      <c r="AU31" s="56"/>
      <c r="AV31" s="56"/>
      <c r="AW31" s="56"/>
      <c r="AX31" s="56"/>
      <c r="AY31" s="56"/>
      <c r="AZ31" s="56"/>
      <c r="BA31" s="56"/>
      <c r="BB31" s="56"/>
      <c r="BC31" s="56"/>
      <c r="BD31" s="56"/>
      <c r="BE31" s="56"/>
      <c r="BF31" s="57">
        <f t="shared" si="1"/>
        <v>84031.26</v>
      </c>
      <c r="BG31" s="18" t="s">
        <v>99</v>
      </c>
      <c r="BH31" s="18"/>
    </row>
    <row r="32" spans="1:60" s="6" customFormat="1" ht="375" x14ac:dyDescent="0.3">
      <c r="A32" s="21" t="s">
        <v>101</v>
      </c>
      <c r="B32" s="22" t="s">
        <v>102</v>
      </c>
      <c r="C32" s="23" t="str">
        <f t="shared" si="0"/>
        <v>10 A F3 09602</v>
      </c>
      <c r="D32" s="23" t="s">
        <v>81</v>
      </c>
      <c r="E32" s="58">
        <v>10207.98906</v>
      </c>
      <c r="F32" s="58">
        <v>1017.277</v>
      </c>
      <c r="G32" s="58"/>
      <c r="H32" s="59"/>
      <c r="I32" s="59">
        <v>246.88165000000001</v>
      </c>
      <c r="J32" s="59"/>
      <c r="K32" s="59"/>
      <c r="L32" s="59"/>
      <c r="M32" s="59"/>
      <c r="N32" s="59"/>
      <c r="O32" s="59"/>
      <c r="P32" s="59">
        <v>3862.41966</v>
      </c>
      <c r="Q32" s="59"/>
      <c r="R32" s="59"/>
      <c r="S32" s="59"/>
      <c r="T32" s="59"/>
      <c r="U32" s="59"/>
      <c r="V32" s="59"/>
      <c r="W32" s="59"/>
      <c r="X32" s="59"/>
      <c r="Y32" s="59"/>
      <c r="Z32" s="59"/>
      <c r="AA32" s="59">
        <v>2908.8764299999998</v>
      </c>
      <c r="AB32" s="59"/>
      <c r="AC32" s="59"/>
      <c r="AD32" s="59"/>
      <c r="AE32" s="59">
        <v>8806.4355300000007</v>
      </c>
      <c r="AF32" s="59"/>
      <c r="AG32" s="59"/>
      <c r="AH32" s="59"/>
      <c r="AI32" s="59"/>
      <c r="AJ32" s="59"/>
      <c r="AK32" s="59"/>
      <c r="AL32" s="59"/>
      <c r="AM32" s="59"/>
      <c r="AN32" s="59"/>
      <c r="AO32" s="59"/>
      <c r="AP32" s="59"/>
      <c r="AQ32" s="59"/>
      <c r="AR32" s="59"/>
      <c r="AS32" s="59"/>
      <c r="AT32" s="59">
        <v>412.79075</v>
      </c>
      <c r="AU32" s="59"/>
      <c r="AV32" s="59"/>
      <c r="AW32" s="59"/>
      <c r="AX32" s="59"/>
      <c r="AY32" s="59"/>
      <c r="AZ32" s="59"/>
      <c r="BA32" s="59"/>
      <c r="BB32" s="59"/>
      <c r="BC32" s="59"/>
      <c r="BD32" s="59"/>
      <c r="BE32" s="59"/>
      <c r="BF32" s="60">
        <f t="shared" si="1"/>
        <v>27462.670079999996</v>
      </c>
      <c r="BG32" s="24" t="s">
        <v>103</v>
      </c>
      <c r="BH32" s="24"/>
    </row>
    <row r="33" spans="1:60" s="6" customFormat="1" ht="409.5" x14ac:dyDescent="0.3">
      <c r="A33" s="21" t="s">
        <v>104</v>
      </c>
      <c r="B33" s="22" t="s">
        <v>105</v>
      </c>
      <c r="C33" s="23" t="str">
        <f t="shared" si="0"/>
        <v>11 1 03 40060</v>
      </c>
      <c r="D33" s="23" t="s">
        <v>106</v>
      </c>
      <c r="E33" s="58">
        <v>4797.68</v>
      </c>
      <c r="F33" s="58">
        <v>357.97</v>
      </c>
      <c r="G33" s="58">
        <v>639.32000000000005</v>
      </c>
      <c r="H33" s="59">
        <v>544.79999999999995</v>
      </c>
      <c r="I33" s="59">
        <v>79.48</v>
      </c>
      <c r="J33" s="59">
        <v>956.11</v>
      </c>
      <c r="K33" s="59">
        <v>2671.58</v>
      </c>
      <c r="L33" s="59">
        <v>589.14</v>
      </c>
      <c r="M33" s="59">
        <v>222.4</v>
      </c>
      <c r="N33" s="59">
        <v>1170.18</v>
      </c>
      <c r="O33" s="59">
        <v>4035.69</v>
      </c>
      <c r="P33" s="59">
        <v>2521.08</v>
      </c>
      <c r="Q33" s="59">
        <v>1114.45</v>
      </c>
      <c r="R33" s="59">
        <v>365.06</v>
      </c>
      <c r="S33" s="59">
        <v>503.31</v>
      </c>
      <c r="T33" s="59">
        <v>1434.41</v>
      </c>
      <c r="U33" s="59">
        <v>1002.02</v>
      </c>
      <c r="V33" s="59">
        <v>140.4</v>
      </c>
      <c r="W33" s="59">
        <v>198.11</v>
      </c>
      <c r="X33" s="59">
        <v>375.99</v>
      </c>
      <c r="Y33" s="59">
        <v>644.47</v>
      </c>
      <c r="Z33" s="59">
        <v>419.08</v>
      </c>
      <c r="AA33" s="59">
        <v>2283.73</v>
      </c>
      <c r="AB33" s="59">
        <v>212.47</v>
      </c>
      <c r="AC33" s="59">
        <v>3700.51</v>
      </c>
      <c r="AD33" s="59">
        <v>362.43</v>
      </c>
      <c r="AE33" s="59">
        <v>1218.43</v>
      </c>
      <c r="AF33" s="59"/>
      <c r="AG33" s="59"/>
      <c r="AH33" s="59"/>
      <c r="AI33" s="59"/>
      <c r="AJ33" s="59">
        <v>59.45</v>
      </c>
      <c r="AK33" s="59"/>
      <c r="AL33" s="59">
        <v>2288.5500000000002</v>
      </c>
      <c r="AM33" s="59"/>
      <c r="AN33" s="59"/>
      <c r="AO33" s="59">
        <v>948.56</v>
      </c>
      <c r="AP33" s="59"/>
      <c r="AQ33" s="59">
        <v>378.57</v>
      </c>
      <c r="AR33" s="59">
        <v>338.78</v>
      </c>
      <c r="AS33" s="59">
        <v>442.84</v>
      </c>
      <c r="AT33" s="59">
        <v>2585.7660000000001</v>
      </c>
      <c r="AU33" s="59">
        <v>662.274</v>
      </c>
      <c r="AV33" s="59"/>
      <c r="AW33" s="59"/>
      <c r="AX33" s="59"/>
      <c r="AY33" s="59"/>
      <c r="AZ33" s="59"/>
      <c r="BA33" s="59">
        <v>960.82</v>
      </c>
      <c r="BB33" s="59">
        <v>658.97</v>
      </c>
      <c r="BC33" s="59">
        <v>536.04</v>
      </c>
      <c r="BD33" s="59">
        <v>301.33999999999997</v>
      </c>
      <c r="BE33" s="59"/>
      <c r="BF33" s="60">
        <f t="shared" si="1"/>
        <v>42722.26</v>
      </c>
      <c r="BG33" s="24" t="s">
        <v>107</v>
      </c>
      <c r="BH33" s="24"/>
    </row>
    <row r="34" spans="1:60" s="6" customFormat="1" ht="409.5" x14ac:dyDescent="0.3">
      <c r="A34" s="21" t="s">
        <v>108</v>
      </c>
      <c r="B34" s="22" t="s">
        <v>109</v>
      </c>
      <c r="C34" s="23" t="str">
        <f t="shared" si="0"/>
        <v>11 1 07 40060</v>
      </c>
      <c r="D34" s="23" t="s">
        <v>106</v>
      </c>
      <c r="E34" s="58">
        <v>3200</v>
      </c>
      <c r="F34" s="58">
        <v>500</v>
      </c>
      <c r="G34" s="58"/>
      <c r="H34" s="59">
        <v>500</v>
      </c>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v>3620</v>
      </c>
      <c r="AU34" s="59"/>
      <c r="AV34" s="59"/>
      <c r="AW34" s="59"/>
      <c r="AX34" s="59"/>
      <c r="AY34" s="59"/>
      <c r="AZ34" s="59"/>
      <c r="BA34" s="59">
        <v>750</v>
      </c>
      <c r="BB34" s="59"/>
      <c r="BC34" s="59">
        <v>750</v>
      </c>
      <c r="BD34" s="59"/>
      <c r="BE34" s="59"/>
      <c r="BF34" s="60">
        <f t="shared" si="1"/>
        <v>9320</v>
      </c>
      <c r="BG34" s="24" t="s">
        <v>110</v>
      </c>
      <c r="BH34" s="24"/>
    </row>
    <row r="35" spans="1:60" s="6" customFormat="1" ht="409.5" x14ac:dyDescent="0.3">
      <c r="A35" s="21" t="s">
        <v>111</v>
      </c>
      <c r="B35" s="22" t="s">
        <v>112</v>
      </c>
      <c r="C35" s="23" t="str">
        <f t="shared" si="0"/>
        <v>11 1 25 40060</v>
      </c>
      <c r="D35" s="23" t="s">
        <v>106</v>
      </c>
      <c r="E35" s="58"/>
      <c r="F35" s="58"/>
      <c r="G35" s="58"/>
      <c r="H35" s="59"/>
      <c r="I35" s="59"/>
      <c r="J35" s="59"/>
      <c r="K35" s="59"/>
      <c r="L35" s="59"/>
      <c r="M35" s="59"/>
      <c r="N35" s="59"/>
      <c r="O35" s="59"/>
      <c r="P35" s="59"/>
      <c r="Q35" s="59"/>
      <c r="R35" s="59"/>
      <c r="S35" s="59"/>
      <c r="T35" s="59"/>
      <c r="U35" s="59"/>
      <c r="V35" s="59"/>
      <c r="W35" s="59"/>
      <c r="X35" s="59"/>
      <c r="Y35" s="59"/>
      <c r="Z35" s="59"/>
      <c r="AA35" s="59">
        <v>14500</v>
      </c>
      <c r="AB35" s="59"/>
      <c r="AC35" s="59"/>
      <c r="AD35" s="59"/>
      <c r="AE35" s="59"/>
      <c r="AF35" s="59"/>
      <c r="AG35" s="59"/>
      <c r="AH35" s="59"/>
      <c r="AI35" s="59"/>
      <c r="AJ35" s="59"/>
      <c r="AK35" s="59"/>
      <c r="AL35" s="59"/>
      <c r="AM35" s="59"/>
      <c r="AN35" s="59"/>
      <c r="AO35" s="59"/>
      <c r="AP35" s="59"/>
      <c r="AQ35" s="59"/>
      <c r="AR35" s="59"/>
      <c r="AS35" s="59"/>
      <c r="AT35" s="59"/>
      <c r="AU35" s="59"/>
      <c r="AV35" s="59"/>
      <c r="AW35" s="59"/>
      <c r="AX35" s="59"/>
      <c r="AY35" s="59"/>
      <c r="AZ35" s="59"/>
      <c r="BA35" s="59"/>
      <c r="BB35" s="59"/>
      <c r="BC35" s="59"/>
      <c r="BD35" s="59"/>
      <c r="BE35" s="59"/>
      <c r="BF35" s="60">
        <f t="shared" si="1"/>
        <v>14500</v>
      </c>
      <c r="BG35" s="24" t="s">
        <v>113</v>
      </c>
      <c r="BH35" s="24"/>
    </row>
    <row r="36" spans="1:60" s="6" customFormat="1" ht="300" x14ac:dyDescent="0.3">
      <c r="A36" s="21" t="s">
        <v>114</v>
      </c>
      <c r="B36" s="22" t="s">
        <v>115</v>
      </c>
      <c r="C36" s="23" t="str">
        <f t="shared" si="0"/>
        <v>11 2 02 40070</v>
      </c>
      <c r="D36" s="23" t="s">
        <v>106</v>
      </c>
      <c r="E36" s="58"/>
      <c r="F36" s="58"/>
      <c r="G36" s="58"/>
      <c r="H36" s="59"/>
      <c r="I36" s="59"/>
      <c r="J36" s="59"/>
      <c r="K36" s="59"/>
      <c r="L36" s="59"/>
      <c r="M36" s="59"/>
      <c r="N36" s="59"/>
      <c r="O36" s="59"/>
      <c r="P36" s="59"/>
      <c r="Q36" s="59"/>
      <c r="R36" s="59"/>
      <c r="S36" s="59"/>
      <c r="T36" s="59"/>
      <c r="U36" s="59"/>
      <c r="V36" s="59"/>
      <c r="W36" s="59"/>
      <c r="X36" s="59"/>
      <c r="Y36" s="59"/>
      <c r="Z36" s="59"/>
      <c r="AA36" s="59"/>
      <c r="AB36" s="59"/>
      <c r="AC36" s="59">
        <v>24679.751520000002</v>
      </c>
      <c r="AD36" s="59"/>
      <c r="AE36" s="59"/>
      <c r="AF36" s="59"/>
      <c r="AG36" s="59">
        <v>50000</v>
      </c>
      <c r="AH36" s="59"/>
      <c r="AI36" s="59"/>
      <c r="AJ36" s="59">
        <v>10000</v>
      </c>
      <c r="AK36" s="59"/>
      <c r="AL36" s="59"/>
      <c r="AM36" s="59"/>
      <c r="AN36" s="59"/>
      <c r="AO36" s="59"/>
      <c r="AP36" s="59"/>
      <c r="AQ36" s="59"/>
      <c r="AR36" s="59"/>
      <c r="AS36" s="59">
        <v>82500</v>
      </c>
      <c r="AT36" s="59"/>
      <c r="AU36" s="59"/>
      <c r="AV36" s="59"/>
      <c r="AW36" s="59"/>
      <c r="AX36" s="59"/>
      <c r="AY36" s="59"/>
      <c r="AZ36" s="59">
        <v>50000</v>
      </c>
      <c r="BA36" s="59"/>
      <c r="BB36" s="59"/>
      <c r="BC36" s="59"/>
      <c r="BD36" s="59"/>
      <c r="BE36" s="59"/>
      <c r="BF36" s="60">
        <f t="shared" si="1"/>
        <v>217179.75151999999</v>
      </c>
      <c r="BG36" s="24" t="s">
        <v>116</v>
      </c>
      <c r="BH36" s="24"/>
    </row>
    <row r="37" spans="1:60" s="6" customFormat="1" ht="337.5" x14ac:dyDescent="0.3">
      <c r="A37" s="21" t="s">
        <v>117</v>
      </c>
      <c r="B37" s="22" t="s">
        <v>118</v>
      </c>
      <c r="C37" s="23" t="str">
        <f t="shared" si="0"/>
        <v>12 1 05 40060</v>
      </c>
      <c r="D37" s="23" t="s">
        <v>119</v>
      </c>
      <c r="E37" s="58">
        <v>3000</v>
      </c>
      <c r="F37" s="58"/>
      <c r="G37" s="58"/>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v>1600</v>
      </c>
      <c r="AO37" s="59"/>
      <c r="AP37" s="59"/>
      <c r="AQ37" s="59"/>
      <c r="AR37" s="59"/>
      <c r="AS37" s="59"/>
      <c r="AT37" s="59"/>
      <c r="AU37" s="59"/>
      <c r="AV37" s="59"/>
      <c r="AW37" s="59"/>
      <c r="AX37" s="59"/>
      <c r="AY37" s="59"/>
      <c r="AZ37" s="59"/>
      <c r="BA37" s="59"/>
      <c r="BB37" s="59"/>
      <c r="BC37" s="59"/>
      <c r="BD37" s="59"/>
      <c r="BE37" s="59"/>
      <c r="BF37" s="60">
        <f t="shared" si="1"/>
        <v>4600</v>
      </c>
      <c r="BG37" s="24" t="s">
        <v>120</v>
      </c>
      <c r="BH37" s="24"/>
    </row>
    <row r="38" spans="1:60" s="6" customFormat="1" ht="409.5" x14ac:dyDescent="0.3">
      <c r="A38" s="21" t="s">
        <v>121</v>
      </c>
      <c r="B38" s="22" t="s">
        <v>122</v>
      </c>
      <c r="C38" s="23" t="str">
        <f t="shared" si="0"/>
        <v>16 3 07 40060</v>
      </c>
      <c r="D38" s="23" t="s">
        <v>123</v>
      </c>
      <c r="E38" s="58">
        <v>2623.0219999999999</v>
      </c>
      <c r="F38" s="58"/>
      <c r="G38" s="58"/>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60">
        <f t="shared" si="1"/>
        <v>2623.0219999999999</v>
      </c>
      <c r="BG38" s="24" t="s">
        <v>124</v>
      </c>
      <c r="BH38" s="24"/>
    </row>
    <row r="39" spans="1:60" s="6" customFormat="1" ht="375" x14ac:dyDescent="0.3">
      <c r="A39" s="21" t="s">
        <v>125</v>
      </c>
      <c r="B39" s="22" t="s">
        <v>126</v>
      </c>
      <c r="C39" s="23" t="str">
        <f t="shared" si="0"/>
        <v>16 4 04 40060</v>
      </c>
      <c r="D39" s="23" t="s">
        <v>119</v>
      </c>
      <c r="E39" s="58">
        <v>201.68066999999999</v>
      </c>
      <c r="F39" s="58"/>
      <c r="G39" s="58"/>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60">
        <f t="shared" si="1"/>
        <v>201.68066999999999</v>
      </c>
      <c r="BG39" s="24" t="s">
        <v>127</v>
      </c>
      <c r="BH39" s="24"/>
    </row>
    <row r="40" spans="1:60" s="6" customFormat="1" ht="393.75" x14ac:dyDescent="0.3">
      <c r="A40" s="21" t="s">
        <v>128</v>
      </c>
      <c r="B40" s="22" t="s">
        <v>129</v>
      </c>
      <c r="C40" s="23" t="str">
        <f t="shared" si="0"/>
        <v>16 4 06 40060</v>
      </c>
      <c r="D40" s="23" t="s">
        <v>123</v>
      </c>
      <c r="E40" s="58">
        <v>150</v>
      </c>
      <c r="F40" s="58"/>
      <c r="G40" s="58"/>
      <c r="H40" s="59"/>
      <c r="I40" s="59"/>
      <c r="J40" s="59"/>
      <c r="K40" s="59"/>
      <c r="L40" s="59"/>
      <c r="M40" s="59"/>
      <c r="N40" s="59"/>
      <c r="O40" s="59">
        <v>160</v>
      </c>
      <c r="P40" s="59"/>
      <c r="Q40" s="59"/>
      <c r="R40" s="59"/>
      <c r="S40" s="59"/>
      <c r="T40" s="59">
        <v>100</v>
      </c>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c r="AV40" s="59"/>
      <c r="AW40" s="59"/>
      <c r="AX40" s="59"/>
      <c r="AY40" s="59">
        <v>10</v>
      </c>
      <c r="AZ40" s="59">
        <v>100</v>
      </c>
      <c r="BA40" s="59"/>
      <c r="BB40" s="59"/>
      <c r="BC40" s="59"/>
      <c r="BD40" s="59"/>
      <c r="BE40" s="59"/>
      <c r="BF40" s="60">
        <f t="shared" si="1"/>
        <v>520</v>
      </c>
      <c r="BG40" s="24" t="s">
        <v>130</v>
      </c>
      <c r="BH40" s="24"/>
    </row>
    <row r="41" spans="1:60" s="6" customFormat="1" ht="409.5" x14ac:dyDescent="0.3">
      <c r="A41" s="21" t="s">
        <v>131</v>
      </c>
      <c r="B41" s="22" t="s">
        <v>132</v>
      </c>
      <c r="C41" s="23" t="str">
        <f t="shared" si="0"/>
        <v>16 7 02 40060</v>
      </c>
      <c r="D41" s="23" t="s">
        <v>123</v>
      </c>
      <c r="E41" s="58"/>
      <c r="F41" s="58"/>
      <c r="G41" s="58"/>
      <c r="H41" s="59"/>
      <c r="I41" s="59"/>
      <c r="J41" s="59"/>
      <c r="K41" s="59"/>
      <c r="L41" s="59"/>
      <c r="M41" s="59"/>
      <c r="N41" s="59"/>
      <c r="O41" s="59"/>
      <c r="P41" s="59"/>
      <c r="Q41" s="59"/>
      <c r="R41" s="59"/>
      <c r="S41" s="59"/>
      <c r="T41" s="59"/>
      <c r="U41" s="59"/>
      <c r="V41" s="59"/>
      <c r="W41" s="59"/>
      <c r="X41" s="59"/>
      <c r="Y41" s="59"/>
      <c r="Z41" s="59"/>
      <c r="AA41" s="59">
        <v>123.26600000000001</v>
      </c>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60">
        <f t="shared" si="1"/>
        <v>123.26600000000001</v>
      </c>
      <c r="BG41" s="24" t="s">
        <v>133</v>
      </c>
      <c r="BH41" s="24"/>
    </row>
    <row r="42" spans="1:60" s="6" customFormat="1" ht="356.25" x14ac:dyDescent="0.3">
      <c r="A42" s="21" t="s">
        <v>134</v>
      </c>
      <c r="B42" s="22" t="s">
        <v>135</v>
      </c>
      <c r="C42" s="23" t="str">
        <f t="shared" si="0"/>
        <v>18 1 01 40060</v>
      </c>
      <c r="D42" s="23" t="s">
        <v>136</v>
      </c>
      <c r="E42" s="58">
        <v>1895.2</v>
      </c>
      <c r="F42" s="58"/>
      <c r="G42" s="58"/>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60">
        <f t="shared" si="1"/>
        <v>1895.2</v>
      </c>
      <c r="BG42" s="24" t="s">
        <v>137</v>
      </c>
      <c r="BH42" s="24"/>
    </row>
    <row r="43" spans="1:60" s="6" customFormat="1" ht="409.5" x14ac:dyDescent="0.3">
      <c r="A43" s="21" t="s">
        <v>138</v>
      </c>
      <c r="B43" s="22" t="s">
        <v>139</v>
      </c>
      <c r="C43" s="23" t="str">
        <f t="shared" si="0"/>
        <v>19 1 01 40060</v>
      </c>
      <c r="D43" s="23" t="s">
        <v>140</v>
      </c>
      <c r="E43" s="58"/>
      <c r="F43" s="58"/>
      <c r="G43" s="58"/>
      <c r="H43" s="59"/>
      <c r="I43" s="59"/>
      <c r="J43" s="59"/>
      <c r="K43" s="59"/>
      <c r="L43" s="59"/>
      <c r="M43" s="59"/>
      <c r="N43" s="59"/>
      <c r="O43" s="59"/>
      <c r="P43" s="59"/>
      <c r="Q43" s="59"/>
      <c r="R43" s="59"/>
      <c r="S43" s="59"/>
      <c r="T43" s="59"/>
      <c r="U43" s="59"/>
      <c r="V43" s="59"/>
      <c r="W43" s="59"/>
      <c r="X43" s="59"/>
      <c r="Y43" s="59"/>
      <c r="Z43" s="59"/>
      <c r="AA43" s="59">
        <v>28</v>
      </c>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60">
        <f t="shared" si="1"/>
        <v>28</v>
      </c>
      <c r="BG43" s="24" t="s">
        <v>141</v>
      </c>
      <c r="BH43" s="24"/>
    </row>
    <row r="44" spans="1:60" s="6" customFormat="1" ht="318.75" x14ac:dyDescent="0.3">
      <c r="A44" s="21" t="s">
        <v>142</v>
      </c>
      <c r="B44" s="22" t="s">
        <v>143</v>
      </c>
      <c r="C44" s="23" t="str">
        <f t="shared" si="0"/>
        <v>22 3 01 40070</v>
      </c>
      <c r="D44" s="23" t="s">
        <v>81</v>
      </c>
      <c r="E44" s="58"/>
      <c r="F44" s="58"/>
      <c r="G44" s="58"/>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v>54500</v>
      </c>
      <c r="AH44" s="59"/>
      <c r="AI44" s="59"/>
      <c r="AJ44" s="59"/>
      <c r="AK44" s="59">
        <v>17236.79</v>
      </c>
      <c r="AL44" s="59"/>
      <c r="AM44" s="59"/>
      <c r="AN44" s="59"/>
      <c r="AO44" s="59"/>
      <c r="AP44" s="59"/>
      <c r="AQ44" s="59"/>
      <c r="AR44" s="59"/>
      <c r="AS44" s="59"/>
      <c r="AT44" s="59">
        <v>6976.03</v>
      </c>
      <c r="AU44" s="59"/>
      <c r="AV44" s="59"/>
      <c r="AW44" s="59">
        <v>7893.57</v>
      </c>
      <c r="AX44" s="59">
        <v>5722.21</v>
      </c>
      <c r="AY44" s="59"/>
      <c r="AZ44" s="59"/>
      <c r="BA44" s="59"/>
      <c r="BB44" s="59"/>
      <c r="BC44" s="59"/>
      <c r="BD44" s="59"/>
      <c r="BE44" s="59"/>
      <c r="BF44" s="60">
        <f t="shared" si="1"/>
        <v>92328.60000000002</v>
      </c>
      <c r="BG44" s="24" t="s">
        <v>144</v>
      </c>
      <c r="BH44" s="24"/>
    </row>
    <row r="45" spans="1:60" s="6" customFormat="1" ht="318.75" x14ac:dyDescent="0.3">
      <c r="A45" s="21" t="s">
        <v>145</v>
      </c>
      <c r="B45" s="22" t="s">
        <v>146</v>
      </c>
      <c r="C45" s="23" t="str">
        <f t="shared" si="0"/>
        <v>22 3 02 40070</v>
      </c>
      <c r="D45" s="23" t="s">
        <v>81</v>
      </c>
      <c r="E45" s="58"/>
      <c r="F45" s="58"/>
      <c r="G45" s="58"/>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v>16541.830000000002</v>
      </c>
      <c r="BC45" s="59"/>
      <c r="BD45" s="59">
        <v>30989.97</v>
      </c>
      <c r="BE45" s="59"/>
      <c r="BF45" s="60">
        <f t="shared" si="1"/>
        <v>47531.8</v>
      </c>
      <c r="BG45" s="24" t="s">
        <v>147</v>
      </c>
      <c r="BH45" s="24"/>
    </row>
    <row r="46" spans="1:60" s="6" customFormat="1" ht="300" x14ac:dyDescent="0.3">
      <c r="A46" s="21" t="s">
        <v>148</v>
      </c>
      <c r="B46" s="22" t="s">
        <v>149</v>
      </c>
      <c r="C46" s="23" t="str">
        <f t="shared" si="0"/>
        <v>22 3 03 40070</v>
      </c>
      <c r="D46" s="23" t="s">
        <v>81</v>
      </c>
      <c r="E46" s="58"/>
      <c r="F46" s="58"/>
      <c r="G46" s="58"/>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v>9665.86</v>
      </c>
      <c r="AU46" s="59"/>
      <c r="AV46" s="59"/>
      <c r="AW46" s="59"/>
      <c r="AX46" s="59"/>
      <c r="AY46" s="59"/>
      <c r="AZ46" s="59"/>
      <c r="BA46" s="59"/>
      <c r="BB46" s="59"/>
      <c r="BC46" s="59"/>
      <c r="BD46" s="59"/>
      <c r="BE46" s="59"/>
      <c r="BF46" s="60">
        <f t="shared" si="1"/>
        <v>9665.86</v>
      </c>
      <c r="BG46" s="24" t="s">
        <v>150</v>
      </c>
      <c r="BH46" s="24"/>
    </row>
    <row r="47" spans="1:60" s="6" customFormat="1" ht="409.5" x14ac:dyDescent="0.3">
      <c r="A47" s="21" t="s">
        <v>151</v>
      </c>
      <c r="B47" s="22" t="s">
        <v>152</v>
      </c>
      <c r="C47" s="23" t="str">
        <f t="shared" si="0"/>
        <v>23 1 08 40060</v>
      </c>
      <c r="D47" s="23" t="s">
        <v>153</v>
      </c>
      <c r="E47" s="58">
        <v>778.95799999999997</v>
      </c>
      <c r="F47" s="58"/>
      <c r="G47" s="58">
        <v>973.69799999999998</v>
      </c>
      <c r="H47" s="59">
        <v>821.80100000000004</v>
      </c>
      <c r="I47" s="59">
        <v>1130.788</v>
      </c>
      <c r="J47" s="59"/>
      <c r="K47" s="59">
        <v>749.67899999999997</v>
      </c>
      <c r="L47" s="59">
        <v>240.179</v>
      </c>
      <c r="M47" s="59">
        <v>1541.3440000000001</v>
      </c>
      <c r="N47" s="59"/>
      <c r="O47" s="59"/>
      <c r="P47" s="59">
        <v>292.10899999999998</v>
      </c>
      <c r="Q47" s="59">
        <v>470.92500000000001</v>
      </c>
      <c r="R47" s="59"/>
      <c r="S47" s="59">
        <v>1947.396</v>
      </c>
      <c r="T47" s="59">
        <v>333.654</v>
      </c>
      <c r="U47" s="59"/>
      <c r="V47" s="59"/>
      <c r="W47" s="59">
        <v>200.78899999999999</v>
      </c>
      <c r="X47" s="59"/>
      <c r="Y47" s="59"/>
      <c r="Z47" s="59"/>
      <c r="AA47" s="59">
        <v>259.65300000000002</v>
      </c>
      <c r="AB47" s="59"/>
      <c r="AC47" s="59"/>
      <c r="AD47" s="59"/>
      <c r="AE47" s="59"/>
      <c r="AF47" s="59"/>
      <c r="AG47" s="59">
        <v>292.10899999999998</v>
      </c>
      <c r="AH47" s="59"/>
      <c r="AI47" s="59">
        <v>64.912999999999997</v>
      </c>
      <c r="AJ47" s="59"/>
      <c r="AK47" s="59">
        <v>129.82599999999999</v>
      </c>
      <c r="AL47" s="59"/>
      <c r="AM47" s="59"/>
      <c r="AN47" s="59"/>
      <c r="AO47" s="59">
        <v>129.82599999999999</v>
      </c>
      <c r="AP47" s="59"/>
      <c r="AQ47" s="59"/>
      <c r="AR47" s="59"/>
      <c r="AS47" s="59"/>
      <c r="AT47" s="59">
        <v>937.99599999999998</v>
      </c>
      <c r="AU47" s="59">
        <v>42.194000000000003</v>
      </c>
      <c r="AV47" s="59"/>
      <c r="AW47" s="59">
        <v>324.53399999999999</v>
      </c>
      <c r="AX47" s="59"/>
      <c r="AY47" s="59"/>
      <c r="AZ47" s="59">
        <v>1038.6110000000001</v>
      </c>
      <c r="BA47" s="59"/>
      <c r="BB47" s="59">
        <v>324.56599999999997</v>
      </c>
      <c r="BC47" s="59"/>
      <c r="BD47" s="59"/>
      <c r="BE47" s="59"/>
      <c r="BF47" s="60">
        <f t="shared" si="1"/>
        <v>13025.548000000001</v>
      </c>
      <c r="BG47" s="24" t="s">
        <v>154</v>
      </c>
      <c r="BH47" s="24"/>
    </row>
    <row r="48" spans="1:60" s="6" customFormat="1" ht="409.5" x14ac:dyDescent="0.3">
      <c r="A48" s="21" t="s">
        <v>155</v>
      </c>
      <c r="B48" s="22" t="s">
        <v>156</v>
      </c>
      <c r="C48" s="23" t="str">
        <f t="shared" si="0"/>
        <v>24 1 02 40060</v>
      </c>
      <c r="D48" s="23" t="s">
        <v>106</v>
      </c>
      <c r="E48" s="58">
        <v>1613.8108999999999</v>
      </c>
      <c r="F48" s="58"/>
      <c r="G48" s="58"/>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60">
        <f t="shared" si="1"/>
        <v>1613.8108999999999</v>
      </c>
      <c r="BG48" s="24" t="s">
        <v>157</v>
      </c>
      <c r="BH48" s="24"/>
    </row>
    <row r="49" spans="1:60" s="6" customFormat="1" ht="187.5" x14ac:dyDescent="0.3">
      <c r="A49" s="21" t="s">
        <v>158</v>
      </c>
      <c r="B49" s="22" t="s">
        <v>159</v>
      </c>
      <c r="C49" s="23" t="str">
        <f t="shared" si="0"/>
        <v>24 1 F2 55550</v>
      </c>
      <c r="D49" s="23" t="s">
        <v>106</v>
      </c>
      <c r="E49" s="58">
        <v>15538.092049999999</v>
      </c>
      <c r="F49" s="58">
        <v>612.77089000000001</v>
      </c>
      <c r="G49" s="58"/>
      <c r="H49" s="59"/>
      <c r="I49" s="59">
        <v>1449.97063</v>
      </c>
      <c r="J49" s="59">
        <v>1116.13273</v>
      </c>
      <c r="K49" s="59">
        <v>1100.1020900000001</v>
      </c>
      <c r="L49" s="59">
        <v>1514.4939199999999</v>
      </c>
      <c r="M49" s="59">
        <v>1544.9521199999999</v>
      </c>
      <c r="N49" s="59">
        <v>1445.5622000000001</v>
      </c>
      <c r="O49" s="59">
        <v>1963.7966899999999</v>
      </c>
      <c r="P49" s="59">
        <v>2304.37952</v>
      </c>
      <c r="Q49" s="59">
        <v>1349.8006499999999</v>
      </c>
      <c r="R49" s="59">
        <v>638.85879999999997</v>
      </c>
      <c r="S49" s="59">
        <v>623.44506000000001</v>
      </c>
      <c r="T49" s="59">
        <v>759.73492999999996</v>
      </c>
      <c r="U49" s="59"/>
      <c r="V49" s="59"/>
      <c r="W49" s="59"/>
      <c r="X49" s="59">
        <v>813.96654000000001</v>
      </c>
      <c r="Y49" s="59"/>
      <c r="Z49" s="59"/>
      <c r="AA49" s="59">
        <v>5035.7333699999999</v>
      </c>
      <c r="AB49" s="59"/>
      <c r="AC49" s="59">
        <v>1004.62891</v>
      </c>
      <c r="AD49" s="59"/>
      <c r="AE49" s="59"/>
      <c r="AF49" s="59">
        <v>781.07496000000003</v>
      </c>
      <c r="AG49" s="59"/>
      <c r="AH49" s="59"/>
      <c r="AI49" s="59"/>
      <c r="AJ49" s="59"/>
      <c r="AK49" s="59"/>
      <c r="AL49" s="59"/>
      <c r="AM49" s="59"/>
      <c r="AN49" s="59"/>
      <c r="AO49" s="59"/>
      <c r="AP49" s="59"/>
      <c r="AQ49" s="59"/>
      <c r="AR49" s="59"/>
      <c r="AS49" s="59"/>
      <c r="AT49" s="59">
        <v>866.69047</v>
      </c>
      <c r="AU49" s="59"/>
      <c r="AV49" s="59"/>
      <c r="AW49" s="59"/>
      <c r="AX49" s="59"/>
      <c r="AY49" s="59"/>
      <c r="AZ49" s="59"/>
      <c r="BA49" s="59"/>
      <c r="BB49" s="59"/>
      <c r="BC49" s="59"/>
      <c r="BD49" s="59"/>
      <c r="BE49" s="59"/>
      <c r="BF49" s="60">
        <f t="shared" si="1"/>
        <v>40464.186529999999</v>
      </c>
      <c r="BG49" s="24" t="s">
        <v>160</v>
      </c>
      <c r="BH49" s="24"/>
    </row>
    <row r="50" spans="1:60" s="6" customFormat="1" ht="31.5" x14ac:dyDescent="0.25">
      <c r="A50" s="37"/>
      <c r="B50" s="38" t="s">
        <v>68</v>
      </c>
      <c r="C50" s="39" t="str">
        <f t="shared" si="0"/>
        <v>24 1 F2 55550</v>
      </c>
      <c r="D50" s="40"/>
      <c r="E50" s="55">
        <v>15382.70953</v>
      </c>
      <c r="F50" s="55">
        <v>606.64318000000003</v>
      </c>
      <c r="G50" s="55"/>
      <c r="H50" s="56"/>
      <c r="I50" s="56">
        <v>1435.47092</v>
      </c>
      <c r="J50" s="56">
        <v>1104.9713999999999</v>
      </c>
      <c r="K50" s="56">
        <v>1089.1010699999999</v>
      </c>
      <c r="L50" s="56">
        <v>1499.34898</v>
      </c>
      <c r="M50" s="56">
        <v>1529.5026</v>
      </c>
      <c r="N50" s="56">
        <v>1431.1065799999999</v>
      </c>
      <c r="O50" s="56">
        <v>1944.1587199999999</v>
      </c>
      <c r="P50" s="56">
        <v>2281.3357299999998</v>
      </c>
      <c r="Q50" s="56">
        <v>1336.3026400000001</v>
      </c>
      <c r="R50" s="56">
        <v>632.47020999999995</v>
      </c>
      <c r="S50" s="56">
        <v>617.21060999999997</v>
      </c>
      <c r="T50" s="56">
        <v>752.13757999999996</v>
      </c>
      <c r="U50" s="56"/>
      <c r="V50" s="56"/>
      <c r="W50" s="56"/>
      <c r="X50" s="56">
        <v>805.82686999999999</v>
      </c>
      <c r="Y50" s="56"/>
      <c r="Z50" s="56"/>
      <c r="AA50" s="56">
        <v>4985.3760400000001</v>
      </c>
      <c r="AB50" s="56"/>
      <c r="AC50" s="56">
        <v>994.58262000000002</v>
      </c>
      <c r="AD50" s="56"/>
      <c r="AE50" s="56"/>
      <c r="AF50" s="56">
        <v>773.26421000000005</v>
      </c>
      <c r="AG50" s="56"/>
      <c r="AH50" s="56"/>
      <c r="AI50" s="56"/>
      <c r="AJ50" s="56"/>
      <c r="AK50" s="56"/>
      <c r="AL50" s="56"/>
      <c r="AM50" s="56"/>
      <c r="AN50" s="56"/>
      <c r="AO50" s="56"/>
      <c r="AP50" s="56"/>
      <c r="AQ50" s="56"/>
      <c r="AR50" s="56"/>
      <c r="AS50" s="56"/>
      <c r="AT50" s="56">
        <v>858.02356999999995</v>
      </c>
      <c r="AU50" s="56"/>
      <c r="AV50" s="56"/>
      <c r="AW50" s="56"/>
      <c r="AX50" s="56"/>
      <c r="AY50" s="56"/>
      <c r="AZ50" s="56"/>
      <c r="BA50" s="56"/>
      <c r="BB50" s="56"/>
      <c r="BC50" s="56"/>
      <c r="BD50" s="56"/>
      <c r="BE50" s="56"/>
      <c r="BF50" s="57">
        <f t="shared" si="1"/>
        <v>40059.543059999996</v>
      </c>
      <c r="BG50" s="18" t="s">
        <v>160</v>
      </c>
      <c r="BH50" s="18"/>
    </row>
    <row r="51" spans="1:60" s="6" customFormat="1" ht="409.5" x14ac:dyDescent="0.3">
      <c r="A51" s="21" t="s">
        <v>161</v>
      </c>
      <c r="B51" s="22" t="s">
        <v>162</v>
      </c>
      <c r="C51" s="23" t="str">
        <f t="shared" si="0"/>
        <v>24 2 01 40060</v>
      </c>
      <c r="D51" s="23" t="s">
        <v>119</v>
      </c>
      <c r="E51" s="58">
        <v>75874.307000000001</v>
      </c>
      <c r="F51" s="58">
        <v>3950.7710000000002</v>
      </c>
      <c r="G51" s="58"/>
      <c r="H51" s="59">
        <v>28953.554</v>
      </c>
      <c r="I51" s="59"/>
      <c r="J51" s="59">
        <v>2802.6170000000002</v>
      </c>
      <c r="K51" s="59">
        <v>7485.98</v>
      </c>
      <c r="L51" s="59">
        <v>13005</v>
      </c>
      <c r="M51" s="59"/>
      <c r="N51" s="59"/>
      <c r="O51" s="59">
        <v>45842.991000000002</v>
      </c>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v>90000</v>
      </c>
      <c r="AO51" s="59"/>
      <c r="AP51" s="59"/>
      <c r="AQ51" s="59"/>
      <c r="AR51" s="59"/>
      <c r="AS51" s="59"/>
      <c r="AT51" s="59"/>
      <c r="AU51" s="59"/>
      <c r="AV51" s="59"/>
      <c r="AW51" s="59"/>
      <c r="AX51" s="59"/>
      <c r="AY51" s="59"/>
      <c r="AZ51" s="59"/>
      <c r="BA51" s="59"/>
      <c r="BB51" s="59"/>
      <c r="BC51" s="59"/>
      <c r="BD51" s="59"/>
      <c r="BE51" s="59"/>
      <c r="BF51" s="60">
        <f t="shared" si="1"/>
        <v>267915.21999999997</v>
      </c>
      <c r="BG51" s="24" t="s">
        <v>163</v>
      </c>
      <c r="BH51" s="24"/>
    </row>
    <row r="52" spans="1:60" s="6" customFormat="1" ht="393.75" x14ac:dyDescent="0.3">
      <c r="A52" s="21" t="s">
        <v>164</v>
      </c>
      <c r="B52" s="22" t="s">
        <v>165</v>
      </c>
      <c r="C52" s="23" t="str">
        <f t="shared" si="0"/>
        <v>24 2 02 40060</v>
      </c>
      <c r="D52" s="23" t="s">
        <v>106</v>
      </c>
      <c r="E52" s="58">
        <v>42.478000000000002</v>
      </c>
      <c r="F52" s="58"/>
      <c r="G52" s="58"/>
      <c r="H52" s="59"/>
      <c r="I52" s="59">
        <v>38.414999999999999</v>
      </c>
      <c r="J52" s="59">
        <v>119.06</v>
      </c>
      <c r="K52" s="59"/>
      <c r="L52" s="59"/>
      <c r="M52" s="59"/>
      <c r="N52" s="59"/>
      <c r="O52" s="59">
        <v>18.734999999999999</v>
      </c>
      <c r="P52" s="59">
        <v>4.6840000000000002</v>
      </c>
      <c r="Q52" s="59"/>
      <c r="R52" s="59">
        <v>2.6019999999999999</v>
      </c>
      <c r="S52" s="59"/>
      <c r="T52" s="59"/>
      <c r="U52" s="59"/>
      <c r="V52" s="59"/>
      <c r="W52" s="59"/>
      <c r="X52" s="59"/>
      <c r="Y52" s="59"/>
      <c r="Z52" s="59"/>
      <c r="AA52" s="59">
        <v>8.16</v>
      </c>
      <c r="AB52" s="59"/>
      <c r="AC52" s="59"/>
      <c r="AD52" s="59"/>
      <c r="AE52" s="59"/>
      <c r="AF52" s="59">
        <v>7.6420000000000003</v>
      </c>
      <c r="AG52" s="59">
        <v>7.14</v>
      </c>
      <c r="AH52" s="59"/>
      <c r="AI52" s="59"/>
      <c r="AJ52" s="59"/>
      <c r="AK52" s="59"/>
      <c r="AL52" s="59"/>
      <c r="AM52" s="59"/>
      <c r="AN52" s="59"/>
      <c r="AO52" s="59"/>
      <c r="AP52" s="59"/>
      <c r="AQ52" s="59"/>
      <c r="AR52" s="59"/>
      <c r="AS52" s="59"/>
      <c r="AT52" s="59">
        <v>46.860999999999997</v>
      </c>
      <c r="AU52" s="59"/>
      <c r="AV52" s="59"/>
      <c r="AW52" s="59"/>
      <c r="AX52" s="59"/>
      <c r="AY52" s="59"/>
      <c r="AZ52" s="59"/>
      <c r="BA52" s="59">
        <v>3.06</v>
      </c>
      <c r="BB52" s="59"/>
      <c r="BC52" s="59"/>
      <c r="BD52" s="59"/>
      <c r="BE52" s="59"/>
      <c r="BF52" s="60">
        <f t="shared" si="1"/>
        <v>298.83699999999999</v>
      </c>
      <c r="BG52" s="24" t="s">
        <v>166</v>
      </c>
      <c r="BH52" s="24"/>
    </row>
    <row r="53" spans="1:60" s="6" customFormat="1" ht="356.25" x14ac:dyDescent="0.3">
      <c r="A53" s="21" t="s">
        <v>167</v>
      </c>
      <c r="B53" s="22" t="s">
        <v>168</v>
      </c>
      <c r="C53" s="23" t="str">
        <f t="shared" si="0"/>
        <v>24 2 03 40060</v>
      </c>
      <c r="D53" s="23" t="s">
        <v>106</v>
      </c>
      <c r="E53" s="58">
        <v>91.052999999999997</v>
      </c>
      <c r="F53" s="58"/>
      <c r="G53" s="58"/>
      <c r="H53" s="59"/>
      <c r="I53" s="59">
        <v>231.58500000000001</v>
      </c>
      <c r="J53" s="59"/>
      <c r="K53" s="59"/>
      <c r="L53" s="59"/>
      <c r="M53" s="59">
        <v>125.42400000000001</v>
      </c>
      <c r="N53" s="59"/>
      <c r="O53" s="59"/>
      <c r="P53" s="59">
        <v>7.4939999999999998</v>
      </c>
      <c r="Q53" s="59"/>
      <c r="R53" s="59">
        <v>2.0819999999999999</v>
      </c>
      <c r="S53" s="59"/>
      <c r="T53" s="59"/>
      <c r="U53" s="59"/>
      <c r="V53" s="59"/>
      <c r="W53" s="59"/>
      <c r="X53" s="59"/>
      <c r="Y53" s="59"/>
      <c r="Z53" s="59"/>
      <c r="AA53" s="59">
        <v>6.12</v>
      </c>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60">
        <f t="shared" si="1"/>
        <v>463.75800000000004</v>
      </c>
      <c r="BG53" s="24" t="s">
        <v>169</v>
      </c>
      <c r="BH53" s="24"/>
    </row>
    <row r="54" spans="1:60" s="6" customFormat="1" ht="409.5" x14ac:dyDescent="0.3">
      <c r="A54" s="21" t="s">
        <v>170</v>
      </c>
      <c r="B54" s="22" t="s">
        <v>171</v>
      </c>
      <c r="C54" s="23" t="str">
        <f t="shared" si="0"/>
        <v>24 2 04 40060</v>
      </c>
      <c r="D54" s="23" t="s">
        <v>106</v>
      </c>
      <c r="E54" s="58">
        <v>99.293999999999997</v>
      </c>
      <c r="F54" s="58"/>
      <c r="G54" s="58"/>
      <c r="H54" s="59">
        <v>54.798999999999999</v>
      </c>
      <c r="I54" s="59">
        <v>62.933</v>
      </c>
      <c r="J54" s="59">
        <v>8.16</v>
      </c>
      <c r="K54" s="59"/>
      <c r="L54" s="59"/>
      <c r="M54" s="59"/>
      <c r="N54" s="59"/>
      <c r="O54" s="59">
        <v>72.856999999999999</v>
      </c>
      <c r="P54" s="59">
        <v>51.521000000000001</v>
      </c>
      <c r="Q54" s="59"/>
      <c r="R54" s="59">
        <v>44.755000000000003</v>
      </c>
      <c r="S54" s="59"/>
      <c r="T54" s="59"/>
      <c r="U54" s="59"/>
      <c r="V54" s="59"/>
      <c r="W54" s="59"/>
      <c r="X54" s="59"/>
      <c r="Y54" s="59"/>
      <c r="Z54" s="59"/>
      <c r="AA54" s="59">
        <v>113.518</v>
      </c>
      <c r="AB54" s="59"/>
      <c r="AC54" s="59"/>
      <c r="AD54" s="59"/>
      <c r="AE54" s="59"/>
      <c r="AF54" s="59">
        <v>152.488</v>
      </c>
      <c r="AG54" s="59">
        <v>71.400000000000006</v>
      </c>
      <c r="AH54" s="59"/>
      <c r="AI54" s="59">
        <v>31.225000000000001</v>
      </c>
      <c r="AJ54" s="59"/>
      <c r="AK54" s="59">
        <v>84.165000000000006</v>
      </c>
      <c r="AL54" s="59"/>
      <c r="AM54" s="59"/>
      <c r="AN54" s="59"/>
      <c r="AO54" s="59">
        <v>52.040999999999997</v>
      </c>
      <c r="AP54" s="59"/>
      <c r="AQ54" s="59"/>
      <c r="AR54" s="59"/>
      <c r="AS54" s="59"/>
      <c r="AT54" s="59"/>
      <c r="AU54" s="59">
        <v>1.02</v>
      </c>
      <c r="AV54" s="59"/>
      <c r="AW54" s="59">
        <v>69.207999999999998</v>
      </c>
      <c r="AX54" s="59"/>
      <c r="AY54" s="59"/>
      <c r="AZ54" s="59"/>
      <c r="BA54" s="59">
        <v>7.14</v>
      </c>
      <c r="BB54" s="59">
        <v>44.996000000000002</v>
      </c>
      <c r="BC54" s="59"/>
      <c r="BD54" s="59"/>
      <c r="BE54" s="59"/>
      <c r="BF54" s="60">
        <f t="shared" si="1"/>
        <v>1021.5199999999999</v>
      </c>
      <c r="BG54" s="24" t="s">
        <v>172</v>
      </c>
      <c r="BH54" s="24"/>
    </row>
    <row r="55" spans="1:60" s="6" customFormat="1" ht="356.25" x14ac:dyDescent="0.3">
      <c r="A55" s="21" t="s">
        <v>173</v>
      </c>
      <c r="B55" s="22" t="s">
        <v>174</v>
      </c>
      <c r="C55" s="23" t="str">
        <f t="shared" si="0"/>
        <v>24 2 05 40060</v>
      </c>
      <c r="D55" s="23" t="s">
        <v>106</v>
      </c>
      <c r="E55" s="58">
        <v>445.142</v>
      </c>
      <c r="F55" s="58">
        <v>23.606000000000002</v>
      </c>
      <c r="G55" s="58"/>
      <c r="H55" s="59"/>
      <c r="I55" s="59">
        <v>28.303999999999998</v>
      </c>
      <c r="J55" s="59">
        <v>40.244999999999997</v>
      </c>
      <c r="K55" s="59"/>
      <c r="L55" s="59">
        <v>99.289000000000001</v>
      </c>
      <c r="M55" s="59"/>
      <c r="N55" s="59"/>
      <c r="O55" s="59">
        <v>36.429000000000002</v>
      </c>
      <c r="P55" s="59">
        <v>37.47</v>
      </c>
      <c r="Q55" s="59"/>
      <c r="R55" s="59">
        <v>1.0409999999999999</v>
      </c>
      <c r="S55" s="59"/>
      <c r="T55" s="59"/>
      <c r="U55" s="59"/>
      <c r="V55" s="59"/>
      <c r="W55" s="59"/>
      <c r="X55" s="59"/>
      <c r="Y55" s="59"/>
      <c r="Z55" s="59"/>
      <c r="AA55" s="59">
        <v>16.891999999999999</v>
      </c>
      <c r="AB55" s="59"/>
      <c r="AC55" s="59"/>
      <c r="AD55" s="59"/>
      <c r="AE55" s="59"/>
      <c r="AF55" s="59">
        <v>137.53899999999999</v>
      </c>
      <c r="AG55" s="59">
        <v>1.53</v>
      </c>
      <c r="AH55" s="59"/>
      <c r="AI55" s="59">
        <v>10.407999999999999</v>
      </c>
      <c r="AJ55" s="59"/>
      <c r="AK55" s="59">
        <v>0.52</v>
      </c>
      <c r="AL55" s="59"/>
      <c r="AM55" s="59"/>
      <c r="AN55" s="59"/>
      <c r="AO55" s="59"/>
      <c r="AP55" s="59"/>
      <c r="AQ55" s="59"/>
      <c r="AR55" s="59"/>
      <c r="AS55" s="59"/>
      <c r="AT55" s="59"/>
      <c r="AU55" s="59"/>
      <c r="AV55" s="59"/>
      <c r="AW55" s="59"/>
      <c r="AX55" s="59"/>
      <c r="AY55" s="59">
        <v>7.9370000000000003</v>
      </c>
      <c r="AZ55" s="59"/>
      <c r="BA55" s="59">
        <v>9.18</v>
      </c>
      <c r="BB55" s="59"/>
      <c r="BC55" s="59"/>
      <c r="BD55" s="59"/>
      <c r="BE55" s="59"/>
      <c r="BF55" s="60">
        <f t="shared" si="1"/>
        <v>895.53199999999993</v>
      </c>
      <c r="BG55" s="24" t="s">
        <v>175</v>
      </c>
      <c r="BH55" s="24"/>
    </row>
    <row r="56" spans="1:60" s="6" customFormat="1" ht="409.5" x14ac:dyDescent="0.3">
      <c r="A56" s="21" t="s">
        <v>176</v>
      </c>
      <c r="B56" s="22" t="s">
        <v>177</v>
      </c>
      <c r="C56" s="23" t="str">
        <f t="shared" si="0"/>
        <v>24 2 06 40060</v>
      </c>
      <c r="D56" s="23" t="s">
        <v>106</v>
      </c>
      <c r="E56" s="58">
        <v>46.274999999999999</v>
      </c>
      <c r="F56" s="58">
        <v>35.914999999999999</v>
      </c>
      <c r="G56" s="58"/>
      <c r="H56" s="59"/>
      <c r="I56" s="59">
        <v>284.471</v>
      </c>
      <c r="J56" s="59">
        <v>29.282</v>
      </c>
      <c r="K56" s="59"/>
      <c r="L56" s="59"/>
      <c r="M56" s="59"/>
      <c r="N56" s="59"/>
      <c r="O56" s="59">
        <v>46.837000000000003</v>
      </c>
      <c r="P56" s="59">
        <v>9.3670000000000009</v>
      </c>
      <c r="Q56" s="59"/>
      <c r="R56" s="59">
        <v>2.6019999999999999</v>
      </c>
      <c r="S56" s="59"/>
      <c r="T56" s="59"/>
      <c r="U56" s="59"/>
      <c r="V56" s="59"/>
      <c r="W56" s="59"/>
      <c r="X56" s="59"/>
      <c r="Y56" s="59"/>
      <c r="Z56" s="59"/>
      <c r="AA56" s="59">
        <v>31.11</v>
      </c>
      <c r="AB56" s="59"/>
      <c r="AC56" s="59"/>
      <c r="AD56" s="59"/>
      <c r="AE56" s="59"/>
      <c r="AF56" s="59">
        <v>46.837000000000003</v>
      </c>
      <c r="AG56" s="59">
        <v>5.0999999999999996</v>
      </c>
      <c r="AH56" s="59"/>
      <c r="AI56" s="59">
        <v>3.1219999999999999</v>
      </c>
      <c r="AJ56" s="59"/>
      <c r="AK56" s="59">
        <v>23.114000000000001</v>
      </c>
      <c r="AL56" s="59"/>
      <c r="AM56" s="59"/>
      <c r="AN56" s="59"/>
      <c r="AO56" s="59"/>
      <c r="AP56" s="59"/>
      <c r="AQ56" s="59"/>
      <c r="AR56" s="59"/>
      <c r="AS56" s="59"/>
      <c r="AT56" s="59"/>
      <c r="AU56" s="59"/>
      <c r="AV56" s="59"/>
      <c r="AW56" s="59"/>
      <c r="AX56" s="59"/>
      <c r="AY56" s="59"/>
      <c r="AZ56" s="59">
        <v>50.771000000000001</v>
      </c>
      <c r="BA56" s="59">
        <v>5.0999999999999996</v>
      </c>
      <c r="BB56" s="59"/>
      <c r="BC56" s="59"/>
      <c r="BD56" s="59"/>
      <c r="BE56" s="59"/>
      <c r="BF56" s="60">
        <f t="shared" si="1"/>
        <v>619.90300000000002</v>
      </c>
      <c r="BG56" s="24" t="s">
        <v>178</v>
      </c>
      <c r="BH56" s="24"/>
    </row>
    <row r="57" spans="1:60" s="6" customFormat="1" ht="375" x14ac:dyDescent="0.3">
      <c r="A57" s="41" t="s">
        <v>179</v>
      </c>
      <c r="B57" s="42" t="s">
        <v>180</v>
      </c>
      <c r="C57" s="43" t="str">
        <f t="shared" si="0"/>
        <v>24 2 07 40060</v>
      </c>
      <c r="D57" s="43" t="s">
        <v>106</v>
      </c>
      <c r="E57" s="61">
        <v>29.507000000000001</v>
      </c>
      <c r="F57" s="61">
        <v>21.141999999999999</v>
      </c>
      <c r="G57" s="61"/>
      <c r="H57" s="62"/>
      <c r="I57" s="62">
        <v>61.005000000000003</v>
      </c>
      <c r="J57" s="62">
        <v>69.992000000000004</v>
      </c>
      <c r="K57" s="62"/>
      <c r="L57" s="62"/>
      <c r="M57" s="62"/>
      <c r="N57" s="62"/>
      <c r="O57" s="62"/>
      <c r="P57" s="62">
        <v>4.6840000000000002</v>
      </c>
      <c r="Q57" s="62"/>
      <c r="R57" s="62">
        <v>3.1219999999999999</v>
      </c>
      <c r="S57" s="62"/>
      <c r="T57" s="62"/>
      <c r="U57" s="62"/>
      <c r="V57" s="62"/>
      <c r="W57" s="62"/>
      <c r="X57" s="62"/>
      <c r="Y57" s="62"/>
      <c r="Z57" s="62"/>
      <c r="AA57" s="62">
        <v>91.591999999999999</v>
      </c>
      <c r="AB57" s="62"/>
      <c r="AC57" s="62"/>
      <c r="AD57" s="62"/>
      <c r="AE57" s="62"/>
      <c r="AF57" s="62">
        <v>90.549000000000007</v>
      </c>
      <c r="AG57" s="62">
        <v>7.14</v>
      </c>
      <c r="AH57" s="62"/>
      <c r="AI57" s="62">
        <v>5.2039999999999997</v>
      </c>
      <c r="AJ57" s="62"/>
      <c r="AK57" s="62">
        <v>5.2039999999999997</v>
      </c>
      <c r="AL57" s="62"/>
      <c r="AM57" s="62"/>
      <c r="AN57" s="62"/>
      <c r="AO57" s="62"/>
      <c r="AP57" s="62"/>
      <c r="AQ57" s="62"/>
      <c r="AR57" s="62"/>
      <c r="AS57" s="62"/>
      <c r="AT57" s="62">
        <v>55.228000000000002</v>
      </c>
      <c r="AU57" s="62">
        <v>4.9160000000000004</v>
      </c>
      <c r="AV57" s="62"/>
      <c r="AW57" s="62">
        <v>5.77</v>
      </c>
      <c r="AX57" s="62"/>
      <c r="AY57" s="62"/>
      <c r="AZ57" s="62">
        <v>46.79</v>
      </c>
      <c r="BA57" s="62">
        <v>10.199999999999999</v>
      </c>
      <c r="BB57" s="62"/>
      <c r="BC57" s="62"/>
      <c r="BD57" s="62"/>
      <c r="BE57" s="62"/>
      <c r="BF57" s="63">
        <f t="shared" si="1"/>
        <v>512.04499999999996</v>
      </c>
      <c r="BG57" s="24" t="s">
        <v>181</v>
      </c>
      <c r="BH57" s="24"/>
    </row>
    <row r="58" spans="1:60" s="6" customFormat="1" ht="20.25" x14ac:dyDescent="0.3">
      <c r="A58" s="44"/>
      <c r="B58" s="45" t="s">
        <v>56</v>
      </c>
      <c r="C58" s="46" t="str">
        <f t="shared" si="0"/>
        <v xml:space="preserve">   </v>
      </c>
      <c r="D58" s="47"/>
      <c r="E58" s="64">
        <v>198078.34156999999</v>
      </c>
      <c r="F58" s="64">
        <v>9632.1524200000003</v>
      </c>
      <c r="G58" s="64">
        <v>1613.018</v>
      </c>
      <c r="H58" s="65">
        <v>33720.014000000003</v>
      </c>
      <c r="I58" s="65">
        <v>12298.48446</v>
      </c>
      <c r="J58" s="65">
        <v>5141.5987299999997</v>
      </c>
      <c r="K58" s="65">
        <v>14405.905870000001</v>
      </c>
      <c r="L58" s="65">
        <v>15448.101919999999</v>
      </c>
      <c r="M58" s="65">
        <v>3434.12012</v>
      </c>
      <c r="N58" s="65">
        <v>5273.4961999999996</v>
      </c>
      <c r="O58" s="65">
        <v>60879.455260000002</v>
      </c>
      <c r="P58" s="65">
        <v>41925.83941</v>
      </c>
      <c r="Q58" s="65">
        <v>2935.1756500000001</v>
      </c>
      <c r="R58" s="65">
        <v>1060.1228000000001</v>
      </c>
      <c r="S58" s="65">
        <v>4074.1510600000001</v>
      </c>
      <c r="T58" s="65">
        <v>2627.7989299999999</v>
      </c>
      <c r="U58" s="65">
        <v>1002.02</v>
      </c>
      <c r="V58" s="65">
        <v>140.4</v>
      </c>
      <c r="W58" s="65">
        <v>398.899</v>
      </c>
      <c r="X58" s="65">
        <v>1189.9565399999999</v>
      </c>
      <c r="Y58" s="65">
        <v>644.47</v>
      </c>
      <c r="Z58" s="65">
        <v>419.08</v>
      </c>
      <c r="AA58" s="65">
        <v>34986.234949999998</v>
      </c>
      <c r="AB58" s="65">
        <v>212.47</v>
      </c>
      <c r="AC58" s="65">
        <v>29384.890429999999</v>
      </c>
      <c r="AD58" s="65">
        <v>362.43</v>
      </c>
      <c r="AE58" s="65">
        <v>36971.11189</v>
      </c>
      <c r="AF58" s="65">
        <v>1216.12996</v>
      </c>
      <c r="AG58" s="65">
        <v>104884.41899999999</v>
      </c>
      <c r="AH58" s="65"/>
      <c r="AI58" s="65">
        <v>114.872</v>
      </c>
      <c r="AJ58" s="65">
        <v>10059.450000000001</v>
      </c>
      <c r="AK58" s="65">
        <v>17479.618999999999</v>
      </c>
      <c r="AL58" s="65">
        <v>2288.5500000000002</v>
      </c>
      <c r="AM58" s="65"/>
      <c r="AN58" s="65">
        <v>91600</v>
      </c>
      <c r="AO58" s="65">
        <v>1130.4269999999999</v>
      </c>
      <c r="AP58" s="65"/>
      <c r="AQ58" s="65">
        <v>378.57</v>
      </c>
      <c r="AR58" s="65">
        <v>338.78</v>
      </c>
      <c r="AS58" s="65">
        <v>82942.84</v>
      </c>
      <c r="AT58" s="65">
        <v>27257.494119999999</v>
      </c>
      <c r="AU58" s="65">
        <v>710.404</v>
      </c>
      <c r="AV58" s="65"/>
      <c r="AW58" s="65">
        <v>8293.0820000000003</v>
      </c>
      <c r="AX58" s="65">
        <v>5722.21</v>
      </c>
      <c r="AY58" s="65">
        <v>17.937000000000001</v>
      </c>
      <c r="AZ58" s="65">
        <v>51236.171999999999</v>
      </c>
      <c r="BA58" s="65">
        <v>1745.5</v>
      </c>
      <c r="BB58" s="65">
        <v>17570.362000000001</v>
      </c>
      <c r="BC58" s="65">
        <v>1286.04</v>
      </c>
      <c r="BD58" s="65">
        <v>31291.31</v>
      </c>
      <c r="BE58" s="65"/>
      <c r="BF58" s="65">
        <f t="shared" si="1"/>
        <v>975823.90728999989</v>
      </c>
      <c r="BG58" s="25"/>
      <c r="BH58" s="25"/>
    </row>
    <row r="59" spans="1:60" s="6" customFormat="1" ht="37.5" x14ac:dyDescent="0.3">
      <c r="A59" s="44"/>
      <c r="B59" s="45" t="s">
        <v>182</v>
      </c>
      <c r="C59" s="46" t="str">
        <f t="shared" si="0"/>
        <v xml:space="preserve">   </v>
      </c>
      <c r="D59" s="47"/>
      <c r="E59" s="64">
        <v>131873.09349999999</v>
      </c>
      <c r="F59" s="64">
        <v>5912.8087100000002</v>
      </c>
      <c r="G59" s="64">
        <v>1613.018</v>
      </c>
      <c r="H59" s="65">
        <v>33720.014000000003</v>
      </c>
      <c r="I59" s="65">
        <v>4657.2962600000001</v>
      </c>
      <c r="J59" s="65">
        <v>4036.6273299999998</v>
      </c>
      <c r="K59" s="65">
        <v>11397.95298</v>
      </c>
      <c r="L59" s="65">
        <v>13948.75294</v>
      </c>
      <c r="M59" s="65">
        <v>1904.61752</v>
      </c>
      <c r="N59" s="65">
        <v>3842.3896199999999</v>
      </c>
      <c r="O59" s="65">
        <v>50617.298360000001</v>
      </c>
      <c r="P59" s="65">
        <v>27826.133880000001</v>
      </c>
      <c r="Q59" s="65">
        <v>1598.87301</v>
      </c>
      <c r="R59" s="65">
        <v>427.65258999999998</v>
      </c>
      <c r="S59" s="65">
        <v>3456.9404500000001</v>
      </c>
      <c r="T59" s="65">
        <v>1875.6613500000001</v>
      </c>
      <c r="U59" s="65">
        <v>1002.02</v>
      </c>
      <c r="V59" s="65">
        <v>140.4</v>
      </c>
      <c r="W59" s="65">
        <v>398.899</v>
      </c>
      <c r="X59" s="65">
        <v>384.12966999999998</v>
      </c>
      <c r="Y59" s="65">
        <v>644.47</v>
      </c>
      <c r="Z59" s="65">
        <v>419.08</v>
      </c>
      <c r="AA59" s="65">
        <v>21100.174760000002</v>
      </c>
      <c r="AB59" s="65">
        <v>212.47</v>
      </c>
      <c r="AC59" s="65">
        <v>28390.307809999998</v>
      </c>
      <c r="AD59" s="65">
        <v>362.43</v>
      </c>
      <c r="AE59" s="65">
        <v>10024.865529999999</v>
      </c>
      <c r="AF59" s="65">
        <v>442.86574999999999</v>
      </c>
      <c r="AG59" s="65">
        <v>104884.41899999999</v>
      </c>
      <c r="AH59" s="65"/>
      <c r="AI59" s="65">
        <v>114.872</v>
      </c>
      <c r="AJ59" s="65">
        <v>10059.450000000001</v>
      </c>
      <c r="AK59" s="65">
        <v>17479.618999999999</v>
      </c>
      <c r="AL59" s="65">
        <v>2288.5500000000002</v>
      </c>
      <c r="AM59" s="65"/>
      <c r="AN59" s="65">
        <v>91600</v>
      </c>
      <c r="AO59" s="65">
        <v>1130.4269999999999</v>
      </c>
      <c r="AP59" s="65"/>
      <c r="AQ59" s="65">
        <v>378.57</v>
      </c>
      <c r="AR59" s="65">
        <v>338.78</v>
      </c>
      <c r="AS59" s="65">
        <v>82942.84</v>
      </c>
      <c r="AT59" s="65">
        <v>25136.398649999999</v>
      </c>
      <c r="AU59" s="65">
        <v>710.404</v>
      </c>
      <c r="AV59" s="65"/>
      <c r="AW59" s="65">
        <v>8293.0820000000003</v>
      </c>
      <c r="AX59" s="65">
        <v>5722.21</v>
      </c>
      <c r="AY59" s="65">
        <v>17.937000000000001</v>
      </c>
      <c r="AZ59" s="65">
        <v>51236.171999999999</v>
      </c>
      <c r="BA59" s="65">
        <v>1745.5</v>
      </c>
      <c r="BB59" s="65">
        <v>17570.362000000001</v>
      </c>
      <c r="BC59" s="65">
        <v>1286.04</v>
      </c>
      <c r="BD59" s="65">
        <v>31291.31</v>
      </c>
      <c r="BE59" s="65"/>
      <c r="BF59" s="65">
        <f t="shared" si="1"/>
        <v>816458.18566999992</v>
      </c>
      <c r="BG59" s="25"/>
      <c r="BH59" s="25"/>
    </row>
    <row r="60" spans="1:60" s="6" customFormat="1" ht="37.5" x14ac:dyDescent="0.3">
      <c r="A60" s="44"/>
      <c r="B60" s="45" t="s">
        <v>183</v>
      </c>
      <c r="C60" s="46" t="str">
        <f t="shared" si="0"/>
        <v xml:space="preserve">   </v>
      </c>
      <c r="D60" s="47"/>
      <c r="E60" s="64">
        <v>34970.478089999997</v>
      </c>
      <c r="F60" s="64">
        <v>606.64318000000003</v>
      </c>
      <c r="G60" s="64"/>
      <c r="H60" s="65"/>
      <c r="I60" s="65">
        <v>6885.7709199999999</v>
      </c>
      <c r="J60" s="65">
        <v>1104.9713999999999</v>
      </c>
      <c r="K60" s="65">
        <v>3007.95289</v>
      </c>
      <c r="L60" s="65">
        <v>1499.34898</v>
      </c>
      <c r="M60" s="65">
        <v>1529.5026</v>
      </c>
      <c r="N60" s="65">
        <v>1431.1065799999999</v>
      </c>
      <c r="O60" s="65">
        <v>10262.1569</v>
      </c>
      <c r="P60" s="65">
        <v>2281.3357299999998</v>
      </c>
      <c r="Q60" s="65">
        <v>1336.3026400000001</v>
      </c>
      <c r="R60" s="65">
        <v>632.47020999999995</v>
      </c>
      <c r="S60" s="65">
        <v>617.21060999999997</v>
      </c>
      <c r="T60" s="65">
        <v>752.13757999999996</v>
      </c>
      <c r="U60" s="65"/>
      <c r="V60" s="65"/>
      <c r="W60" s="65"/>
      <c r="X60" s="65">
        <v>805.82686999999999</v>
      </c>
      <c r="Y60" s="65"/>
      <c r="Z60" s="65"/>
      <c r="AA60" s="65">
        <v>4985.3760400000001</v>
      </c>
      <c r="AB60" s="65"/>
      <c r="AC60" s="65">
        <v>994.58262000000002</v>
      </c>
      <c r="AD60" s="65"/>
      <c r="AE60" s="65"/>
      <c r="AF60" s="65">
        <v>773.26421000000005</v>
      </c>
      <c r="AG60" s="65"/>
      <c r="AH60" s="65"/>
      <c r="AI60" s="65"/>
      <c r="AJ60" s="65"/>
      <c r="AK60" s="65"/>
      <c r="AL60" s="65"/>
      <c r="AM60" s="65"/>
      <c r="AN60" s="65"/>
      <c r="AO60" s="65"/>
      <c r="AP60" s="65"/>
      <c r="AQ60" s="65"/>
      <c r="AR60" s="65"/>
      <c r="AS60" s="65"/>
      <c r="AT60" s="65">
        <v>858.02356999999995</v>
      </c>
      <c r="AU60" s="65"/>
      <c r="AV60" s="65"/>
      <c r="AW60" s="65"/>
      <c r="AX60" s="65"/>
      <c r="AY60" s="65"/>
      <c r="AZ60" s="65"/>
      <c r="BA60" s="65"/>
      <c r="BB60" s="65"/>
      <c r="BC60" s="65"/>
      <c r="BD60" s="65"/>
      <c r="BE60" s="65"/>
      <c r="BF60" s="65">
        <f t="shared" si="1"/>
        <v>75334.461620000002</v>
      </c>
      <c r="BG60" s="25"/>
      <c r="BH60" s="25"/>
    </row>
    <row r="61" spans="1:60" s="6" customFormat="1" ht="58.5" x14ac:dyDescent="0.35">
      <c r="A61" s="48"/>
      <c r="B61" s="49" t="s">
        <v>68</v>
      </c>
      <c r="C61" s="50" t="str">
        <f t="shared" si="0"/>
        <v xml:space="preserve">   </v>
      </c>
      <c r="D61" s="51"/>
      <c r="E61" s="66">
        <v>34970.478089999997</v>
      </c>
      <c r="F61" s="66">
        <v>606.64318000000003</v>
      </c>
      <c r="G61" s="66"/>
      <c r="H61" s="67"/>
      <c r="I61" s="67">
        <v>6885.7709199999999</v>
      </c>
      <c r="J61" s="67">
        <v>1104.9713999999999</v>
      </c>
      <c r="K61" s="67">
        <v>3007.95289</v>
      </c>
      <c r="L61" s="67">
        <v>1499.34898</v>
      </c>
      <c r="M61" s="67">
        <v>1529.5026</v>
      </c>
      <c r="N61" s="67">
        <v>1431.1065799999999</v>
      </c>
      <c r="O61" s="67">
        <v>10262.1569</v>
      </c>
      <c r="P61" s="67">
        <v>2281.3357299999998</v>
      </c>
      <c r="Q61" s="67">
        <v>1336.3026400000001</v>
      </c>
      <c r="R61" s="67">
        <v>632.47020999999995</v>
      </c>
      <c r="S61" s="67">
        <v>617.21060999999997</v>
      </c>
      <c r="T61" s="67">
        <v>752.13757999999996</v>
      </c>
      <c r="U61" s="67"/>
      <c r="V61" s="67"/>
      <c r="W61" s="67"/>
      <c r="X61" s="67">
        <v>805.82686999999999</v>
      </c>
      <c r="Y61" s="67"/>
      <c r="Z61" s="67"/>
      <c r="AA61" s="67">
        <v>4985.3760400000001</v>
      </c>
      <c r="AB61" s="67"/>
      <c r="AC61" s="67">
        <v>994.58262000000002</v>
      </c>
      <c r="AD61" s="67"/>
      <c r="AE61" s="67"/>
      <c r="AF61" s="67">
        <v>773.26421000000005</v>
      </c>
      <c r="AG61" s="67"/>
      <c r="AH61" s="67"/>
      <c r="AI61" s="67"/>
      <c r="AJ61" s="67"/>
      <c r="AK61" s="67"/>
      <c r="AL61" s="67"/>
      <c r="AM61" s="67"/>
      <c r="AN61" s="67"/>
      <c r="AO61" s="67"/>
      <c r="AP61" s="67"/>
      <c r="AQ61" s="67"/>
      <c r="AR61" s="67"/>
      <c r="AS61" s="67"/>
      <c r="AT61" s="67">
        <v>858.02356999999995</v>
      </c>
      <c r="AU61" s="67"/>
      <c r="AV61" s="67"/>
      <c r="AW61" s="67"/>
      <c r="AX61" s="67"/>
      <c r="AY61" s="67"/>
      <c r="AZ61" s="67"/>
      <c r="BA61" s="67"/>
      <c r="BB61" s="67"/>
      <c r="BC61" s="67"/>
      <c r="BD61" s="67"/>
      <c r="BE61" s="67"/>
      <c r="BF61" s="67">
        <f t="shared" si="1"/>
        <v>75334.461620000002</v>
      </c>
      <c r="BG61" s="26"/>
      <c r="BH61" s="26"/>
    </row>
    <row r="62" spans="1:60" s="6" customFormat="1" ht="58.5" x14ac:dyDescent="0.35">
      <c r="A62" s="48"/>
      <c r="B62" s="49" t="s">
        <v>100</v>
      </c>
      <c r="C62" s="50" t="str">
        <f t="shared" si="0"/>
        <v xml:space="preserve">   </v>
      </c>
      <c r="D62" s="51"/>
      <c r="E62" s="66">
        <v>31234.769980000001</v>
      </c>
      <c r="F62" s="66">
        <v>3112.7005300000001</v>
      </c>
      <c r="G62" s="66"/>
      <c r="H62" s="67"/>
      <c r="I62" s="67">
        <v>755.41728000000001</v>
      </c>
      <c r="J62" s="67"/>
      <c r="K62" s="67"/>
      <c r="L62" s="67"/>
      <c r="M62" s="67"/>
      <c r="N62" s="67"/>
      <c r="O62" s="67"/>
      <c r="P62" s="67">
        <v>11818.3698</v>
      </c>
      <c r="Q62" s="67"/>
      <c r="R62" s="67"/>
      <c r="S62" s="67"/>
      <c r="T62" s="67"/>
      <c r="U62" s="67"/>
      <c r="V62" s="67"/>
      <c r="W62" s="67"/>
      <c r="X62" s="67"/>
      <c r="Y62" s="67"/>
      <c r="Z62" s="67"/>
      <c r="AA62" s="67">
        <v>8900.6841499999991</v>
      </c>
      <c r="AB62" s="67"/>
      <c r="AC62" s="67"/>
      <c r="AD62" s="67"/>
      <c r="AE62" s="67">
        <v>26946.246360000001</v>
      </c>
      <c r="AF62" s="67"/>
      <c r="AG62" s="67"/>
      <c r="AH62" s="67"/>
      <c r="AI62" s="67"/>
      <c r="AJ62" s="67"/>
      <c r="AK62" s="67"/>
      <c r="AL62" s="67"/>
      <c r="AM62" s="67"/>
      <c r="AN62" s="67"/>
      <c r="AO62" s="67"/>
      <c r="AP62" s="67"/>
      <c r="AQ62" s="67"/>
      <c r="AR62" s="67"/>
      <c r="AS62" s="67"/>
      <c r="AT62" s="67">
        <v>1263.0718999999999</v>
      </c>
      <c r="AU62" s="67"/>
      <c r="AV62" s="67"/>
      <c r="AW62" s="67"/>
      <c r="AX62" s="67"/>
      <c r="AY62" s="67"/>
      <c r="AZ62" s="67"/>
      <c r="BA62" s="67"/>
      <c r="BB62" s="67"/>
      <c r="BC62" s="67"/>
      <c r="BD62" s="67"/>
      <c r="BE62" s="67"/>
      <c r="BF62" s="67">
        <f t="shared" si="1"/>
        <v>84031.26</v>
      </c>
      <c r="BG62" s="26"/>
      <c r="BH62" s="26"/>
    </row>
    <row r="63" spans="1:60"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32" t="s">
        <v>61</v>
      </c>
    </row>
    <row r="64" spans="1:60"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row r="723" spans="4:58"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row>
    <row r="724" spans="4:58"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row>
    <row r="725" spans="4:58"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row>
  </sheetData>
  <mergeCells count="59">
    <mergeCell ref="BF15:BF16"/>
    <mergeCell ref="BE15:BE16"/>
    <mergeCell ref="BD15:BD16"/>
    <mergeCell ref="AM15:AM16"/>
    <mergeCell ref="AN15:AN16"/>
    <mergeCell ref="AO15:AO16"/>
    <mergeCell ref="AP15:AP16"/>
    <mergeCell ref="AQ15:AQ16"/>
    <mergeCell ref="AR15:AR16"/>
    <mergeCell ref="BC15:BC16"/>
    <mergeCell ref="BB15:BB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52" bottom="0.35433070866141736"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2019-05-30T01:05:42Z</cp:lastPrinted>
  <dcterms:created xsi:type="dcterms:W3CDTF">2005-09-08T01:35:00Z</dcterms:created>
  <dcterms:modified xsi:type="dcterms:W3CDTF">2019-07-01T22:56:44Z</dcterms:modified>
</cp:coreProperties>
</file>